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0123436_SIES SALUD IPS\"/>
    </mc:Choice>
  </mc:AlternateContent>
  <xr:revisionPtr revIDLastSave="0" documentId="13_ncr:1_{51E3363B-876D-4049-93D7-E4BF2E7B98CE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Resumen IPS" sheetId="2" r:id="rId1"/>
    <sheet name="INFO IPS" sheetId="1" r:id="rId2"/>
    <sheet name="TD" sheetId="4" r:id="rId3"/>
    <sheet name="ESTADO DE CADA FACTURA" sheetId="3" r:id="rId4"/>
    <sheet name="FOR-CSA-018" sheetId="5" r:id="rId5"/>
    <sheet name="CIRCULAR 030" sheetId="6" r:id="rId6"/>
  </sheets>
  <externalReferences>
    <externalReference r:id="rId7"/>
    <externalReference r:id="rId8"/>
  </externalReferences>
  <definedNames>
    <definedName name="_xlnm._FilterDatabase" localSheetId="3" hidden="1">'ESTADO DE CADA FACTURA'!$A$2:$AX$21</definedName>
    <definedName name="_xlnm._FilterDatabase" localSheetId="1" hidden="1">'INFO IPS'!$B$6:$G$25</definedName>
    <definedName name="_xlnm.Print_Area" localSheetId="1">'INFO IPS'!$B$6:$F$25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  <definedName name="_xlnm.Print_Titles" localSheetId="1">'INFO IPS'!$B:$F,'INFO IPS'!$6:$6</definedName>
  </definedNames>
  <calcPr calcId="191029"/>
  <pivotCaches>
    <pivotCache cacheId="1" r:id="rId9"/>
    <pivotCache cacheId="2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6" l="1"/>
  <c r="C32" i="6"/>
  <c r="G31" i="6"/>
  <c r="C31" i="6"/>
  <c r="G30" i="6"/>
  <c r="C30" i="6"/>
  <c r="I23" i="6"/>
  <c r="H23" i="6"/>
  <c r="I22" i="6"/>
  <c r="H22" i="6"/>
  <c r="I21" i="6"/>
  <c r="H21" i="6"/>
  <c r="I20" i="6"/>
  <c r="H20" i="6"/>
  <c r="I19" i="6"/>
  <c r="H19" i="6"/>
  <c r="I18" i="6"/>
  <c r="I24" i="6" s="1"/>
  <c r="H18" i="6"/>
  <c r="H24" i="6" s="1"/>
  <c r="C17" i="6"/>
  <c r="I30" i="5"/>
  <c r="H30" i="5"/>
  <c r="I28" i="5"/>
  <c r="H28" i="5"/>
  <c r="I25" i="5"/>
  <c r="H25" i="5"/>
  <c r="C12" i="6"/>
  <c r="C11" i="6"/>
  <c r="C9" i="6"/>
  <c r="I32" i="5" l="1"/>
  <c r="I33" i="5" s="1"/>
  <c r="H32" i="5"/>
  <c r="H33" i="5" s="1"/>
  <c r="H17" i="6"/>
  <c r="I17" i="6"/>
  <c r="AJ1" i="3" l="1"/>
  <c r="AI1" i="3"/>
  <c r="AH1" i="3"/>
  <c r="AG1" i="3"/>
  <c r="AF1" i="3"/>
  <c r="AE1" i="3"/>
  <c r="AD1" i="3"/>
  <c r="AC1" i="3"/>
  <c r="AB1" i="3"/>
  <c r="AA1" i="3"/>
  <c r="T1" i="3"/>
  <c r="L1" i="3"/>
  <c r="I1" i="3"/>
  <c r="H1" i="3"/>
  <c r="J1" i="3" l="1"/>
  <c r="F26" i="1"/>
</calcChain>
</file>

<file path=xl/sharedStrings.xml><?xml version="1.0" encoding="utf-8"?>
<sst xmlns="http://schemas.openxmlformats.org/spreadsheetml/2006/main" count="342" uniqueCount="163">
  <si>
    <t>NIT</t>
  </si>
  <si>
    <t>NOMBRE</t>
  </si>
  <si>
    <t>COMFENALCO VALLE EPS</t>
  </si>
  <si>
    <t>FACTURA</t>
  </si>
  <si>
    <t>2024</t>
  </si>
  <si>
    <t>2025</t>
  </si>
  <si>
    <t xml:space="preserve">FECHA </t>
  </si>
  <si>
    <t xml:space="preserve">TOTAL </t>
  </si>
  <si>
    <t>nov</t>
  </si>
  <si>
    <t>mar</t>
  </si>
  <si>
    <t>abr</t>
  </si>
  <si>
    <t>oct</t>
  </si>
  <si>
    <t>feb</t>
  </si>
  <si>
    <t>COMFENALCO</t>
  </si>
  <si>
    <t xml:space="preserve"> SALDO</t>
  </si>
  <si>
    <t>FE599117</t>
  </si>
  <si>
    <t>FE579497</t>
  </si>
  <si>
    <t>FE633728</t>
  </si>
  <si>
    <t>FE633787</t>
  </si>
  <si>
    <t>FE641579</t>
  </si>
  <si>
    <t>FE656224</t>
  </si>
  <si>
    <t>FE656233</t>
  </si>
  <si>
    <t>FE656288</t>
  </si>
  <si>
    <t>FE656300</t>
  </si>
  <si>
    <t>FE656336</t>
  </si>
  <si>
    <t>FE657163</t>
  </si>
  <si>
    <t>FE662112</t>
  </si>
  <si>
    <t>FE672379</t>
  </si>
  <si>
    <t>FE672384</t>
  </si>
  <si>
    <t>FE672387</t>
  </si>
  <si>
    <t>FE672391</t>
  </si>
  <si>
    <t>FE680185</t>
  </si>
  <si>
    <t>FE680205</t>
  </si>
  <si>
    <t>FE496690</t>
  </si>
  <si>
    <t>FECHA FACTURA</t>
  </si>
  <si>
    <t>SALDO AL 31 MAYO</t>
  </si>
  <si>
    <t>TOTAL CARTERA</t>
  </si>
  <si>
    <t xml:space="preserve">ESTADO DE CARTERA COMFENALCO VALLE EPS Y SIES SALUD </t>
  </si>
  <si>
    <t>NIT 900.123.436</t>
  </si>
  <si>
    <t>CORTE 31 DE MAYO POR FECHA DE GENERACION DE FACTURA</t>
  </si>
  <si>
    <t>FECHA DE RADICACIÓN</t>
  </si>
  <si>
    <t>GESTIONAR PARA OBTENER PAZ Y SALVO CORTE AÑO 2024</t>
  </si>
  <si>
    <t>NIT IPS</t>
  </si>
  <si>
    <t>Nombre IPS</t>
  </si>
  <si>
    <t>Numero Factura</t>
  </si>
  <si>
    <t>FACT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</si>
  <si>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</si>
  <si>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</si>
  <si>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</si>
  <si>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</si>
  <si>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</si>
  <si>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</si>
  <si>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ESTADO EPS 24-06-2025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</si>
  <si>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</si>
  <si>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</si>
  <si>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</si>
  <si>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</si>
  <si>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</si>
  <si>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</si>
  <si>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</si>
  <si>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</si>
  <si>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</si>
  <si>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</si>
  <si>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</si>
  <si>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</si>
  <si>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</si>
  <si>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</si>
  <si>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</si>
  <si>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</si>
  <si>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</si>
  <si>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</si>
  <si>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</si>
  <si>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</si>
  <si>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</si>
  <si>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</si>
  <si>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</si>
  <si>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</si>
  <si>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</si>
  <si>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</si>
  <si>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</si>
  <si>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</si>
  <si>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</si>
  <si>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</si>
  <si>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 xml:space="preserve">SIES SALUD IPS </t>
  </si>
  <si>
    <t>900123436_FE672379</t>
  </si>
  <si>
    <t>Factura pendiente en programacion de pago</t>
  </si>
  <si>
    <t>Finalizada</t>
  </si>
  <si>
    <t>0-30</t>
  </si>
  <si>
    <t>Servicios ambulatorios</t>
  </si>
  <si>
    <t>CNT-2023-352</t>
  </si>
  <si>
    <t>900123436_FE672384</t>
  </si>
  <si>
    <t>900123436_FE672387</t>
  </si>
  <si>
    <t>900123436_FE672391</t>
  </si>
  <si>
    <t>900123436_FE656224</t>
  </si>
  <si>
    <t>900123436_FE656288</t>
  </si>
  <si>
    <t>900123436_FE633787</t>
  </si>
  <si>
    <t>61-90</t>
  </si>
  <si>
    <t>900123436_FE656233</t>
  </si>
  <si>
    <t>900123436_FE656300</t>
  </si>
  <si>
    <t>900123436_FE656336</t>
  </si>
  <si>
    <t>900123436_FE657163</t>
  </si>
  <si>
    <t>900123436_FE662112</t>
  </si>
  <si>
    <t>31-60</t>
  </si>
  <si>
    <t>900123436_FE633728</t>
  </si>
  <si>
    <t>900123436_FE641579</t>
  </si>
  <si>
    <t>900123436_FE599117</t>
  </si>
  <si>
    <t>91-180</t>
  </si>
  <si>
    <t>900123436_FE579497</t>
  </si>
  <si>
    <t>181-360</t>
  </si>
  <si>
    <t>900123436_FE496690</t>
  </si>
  <si>
    <t>Más de 360</t>
  </si>
  <si>
    <t>900123436_FE680185</t>
  </si>
  <si>
    <t>Factura en proceso interno</t>
  </si>
  <si>
    <t>Para auditoria de pertinencia</t>
  </si>
  <si>
    <t>Consultas ambulatorias | Exámenes de laboratorio, imágenes y otras ayudas diagnósticas ambulatorias | Medicamentos de uso ambulatorio</t>
  </si>
  <si>
    <t>900123436_FE680205</t>
  </si>
  <si>
    <t>Consultas ambulatorias | Medicamentos de uso ambulatorio</t>
  </si>
  <si>
    <t>Factura cancelada</t>
  </si>
  <si>
    <t>PAGO DIRECTO REGIMEN SUBSIDIADO MAYO 2025</t>
  </si>
  <si>
    <t>(en blanco)</t>
  </si>
  <si>
    <t>PAGO DIRECTO RC 3ER PROC. MARZO</t>
  </si>
  <si>
    <t>Cuenta de LLAVE</t>
  </si>
  <si>
    <t>Suma de IPS Saldo Factura</t>
  </si>
  <si>
    <t>Etiquetas de fila</t>
  </si>
  <si>
    <t>Total general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</si>
  <si>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</si>
  <si>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</si>
  <si>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</si>
  <si>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</si>
  <si>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</si>
  <si>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</si>
  <si>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</si>
  <si>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</si>
  <si>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</si>
  <si>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</si>
  <si>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</si>
  <si>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</si>
  <si>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</si>
  <si>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</si>
  <si>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</si>
  <si>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</si>
  <si>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</si>
  <si>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</si>
  <si>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</si>
  <si>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</si>
  <si>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</si>
  <si>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</si>
  <si>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</si>
  <si>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</si>
  <si>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</si>
  <si>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</si>
  <si>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</si>
  <si>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</si>
  <si>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</si>
  <si>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</si>
  <si>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</si>
  <si>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</si>
  <si>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</si>
  <si>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24 2025</t>
  </si>
  <si>
    <t xml:space="preserve">Señores : SIES SALUD IPS </t>
  </si>
  <si>
    <t>NIT: 900123436</t>
  </si>
  <si>
    <t>Analista Gestion de Cartera</t>
  </si>
  <si>
    <t>Luisa Fernanda Gonzalez  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</si>
</sst>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#,##0_);[Red]\(##,##0\)"/>
    <numFmt numFmtId="165" formatCode="yyyy/mm/dd"/>
    <numFmt numFmtId="166" formatCode="##,##0.00_);[Red]\(##,##0.00\)"/>
    <numFmt numFmtId="167" formatCode="&quot;$&quot;\ #,##0"/>
    <numFmt numFmtId="168" formatCode="_-&quot;$&quot;\ * #,##0_-;\-&quot;$&quot;\ * #,##0_-;_-&quot;$&quot;\ * &quot;-&quot;??_-;_-@_-"/>
    <numFmt numFmtId="169" formatCode="[$-240A]d&quot; de &quot;mmmm&quot; de &quot;yyyy;@"/>
    <numFmt numFmtId="170" formatCode="&quot;$&quot;\ #,##0;[Red]&quot;$&quot;\ #,##0"/>
    <numFmt numFmtId="171" formatCode="[$$-240A]\ #,##0;\-[$$-240A]\ #,##0"/>
    <numFmt numFmtId="172" formatCode="_-* #,##0_-;\-* #,##0_-;_-* &quot;-&quot;??_-;_-@_-"/>
  </numFmts>
  <fonts count="16" x14ac:knownFonts="1"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10"/>
      <name val="Verdana"/>
      <family val="2"/>
    </font>
    <font>
      <sz val="9"/>
      <color rgb="FFFF0000"/>
      <name val="Century Gothic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2" fillId="0" borderId="0" xfId="0" applyFont="1"/>
    <xf numFmtId="0" fontId="4" fillId="0" borderId="0" xfId="0" pivotButton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vertical="center"/>
    </xf>
    <xf numFmtId="44" fontId="4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" fontId="4" fillId="0" borderId="0" xfId="0" applyNumberFormat="1" applyFont="1" applyAlignment="1">
      <alignment horizontal="left"/>
    </xf>
    <xf numFmtId="165" fontId="4" fillId="0" borderId="0" xfId="0" applyNumberFormat="1" applyFont="1"/>
    <xf numFmtId="166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/>
    <xf numFmtId="1" fontId="4" fillId="0" borderId="1" xfId="0" applyNumberFormat="1" applyFont="1" applyBorder="1" applyAlignment="1">
      <alignment horizontal="left"/>
    </xf>
    <xf numFmtId="165" fontId="4" fillId="0" borderId="1" xfId="0" applyNumberFormat="1" applyFont="1" applyBorder="1"/>
    <xf numFmtId="14" fontId="4" fillId="0" borderId="1" xfId="0" applyNumberFormat="1" applyFont="1" applyBorder="1"/>
    <xf numFmtId="44" fontId="4" fillId="0" borderId="1" xfId="1" applyFont="1" applyBorder="1"/>
    <xf numFmtId="44" fontId="3" fillId="2" borderId="1" xfId="1" applyFont="1" applyFill="1" applyBorder="1" applyAlignment="1">
      <alignment horizontal="center" vertical="center"/>
    </xf>
    <xf numFmtId="164" fontId="6" fillId="0" borderId="1" xfId="0" applyNumberFormat="1" applyFont="1" applyBorder="1"/>
    <xf numFmtId="1" fontId="6" fillId="0" borderId="1" xfId="0" applyNumberFormat="1" applyFont="1" applyBorder="1" applyAlignment="1">
      <alignment horizontal="left"/>
    </xf>
    <xf numFmtId="165" fontId="6" fillId="0" borderId="1" xfId="0" applyNumberFormat="1" applyFont="1" applyBorder="1"/>
    <xf numFmtId="44" fontId="6" fillId="0" borderId="1" xfId="1" applyFont="1" applyBorder="1"/>
    <xf numFmtId="14" fontId="6" fillId="0" borderId="1" xfId="0" applyNumberFormat="1" applyFont="1" applyBorder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0" fontId="7" fillId="4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167" fontId="7" fillId="6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7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vertical="center"/>
    </xf>
    <xf numFmtId="168" fontId="9" fillId="0" borderId="1" xfId="1" applyNumberFormat="1" applyFont="1" applyBorder="1" applyAlignment="1">
      <alignment vertical="center"/>
    </xf>
    <xf numFmtId="168" fontId="10" fillId="0" borderId="5" xfId="1" applyNumberFormat="1" applyFont="1" applyBorder="1" applyAlignment="1">
      <alignment vertical="center"/>
    </xf>
    <xf numFmtId="167" fontId="9" fillId="0" borderId="1" xfId="0" applyNumberFormat="1" applyFont="1" applyBorder="1" applyAlignment="1">
      <alignment vertical="center"/>
    </xf>
    <xf numFmtId="14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167" fontId="9" fillId="0" borderId="0" xfId="0" applyNumberFormat="1" applyFont="1"/>
    <xf numFmtId="167" fontId="9" fillId="0" borderId="0" xfId="1" applyNumberFormat="1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12" fillId="0" borderId="0" xfId="2" applyFont="1"/>
    <xf numFmtId="0" fontId="12" fillId="0" borderId="6" xfId="2" applyFont="1" applyBorder="1" applyAlignment="1">
      <alignment horizontal="centerContinuous"/>
    </xf>
    <xf numFmtId="0" fontId="12" fillId="0" borderId="7" xfId="2" applyFont="1" applyBorder="1" applyAlignment="1">
      <alignment horizontal="centerContinuous"/>
    </xf>
    <xf numFmtId="0" fontId="12" fillId="0" borderId="10" xfId="2" applyFont="1" applyBorder="1" applyAlignment="1">
      <alignment horizontal="centerContinuous"/>
    </xf>
    <xf numFmtId="0" fontId="12" fillId="0" borderId="11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 vertical="center"/>
    </xf>
    <xf numFmtId="0" fontId="13" fillId="0" borderId="8" xfId="2" applyFont="1" applyBorder="1" applyAlignment="1">
      <alignment horizontal="centerContinuous" vertical="center"/>
    </xf>
    <xf numFmtId="0" fontId="13" fillId="0" borderId="7" xfId="2" applyFont="1" applyBorder="1" applyAlignment="1">
      <alignment horizontal="centerContinuous" vertical="center"/>
    </xf>
    <xf numFmtId="0" fontId="13" fillId="0" borderId="9" xfId="2" applyFont="1" applyBorder="1" applyAlignment="1">
      <alignment horizontal="centerContinuous" vertical="center"/>
    </xf>
    <xf numFmtId="0" fontId="13" fillId="0" borderId="10" xfId="2" applyFont="1" applyBorder="1" applyAlignment="1">
      <alignment horizontal="centerContinuous" vertical="center"/>
    </xf>
    <xf numFmtId="0" fontId="13" fillId="0" borderId="0" xfId="2" applyFont="1" applyAlignment="1">
      <alignment horizontal="centerContinuous" vertical="center"/>
    </xf>
    <xf numFmtId="0" fontId="13" fillId="0" borderId="16" xfId="2" applyFont="1" applyBorder="1" applyAlignment="1">
      <alignment horizontal="centerContinuous" vertical="center"/>
    </xf>
    <xf numFmtId="0" fontId="12" fillId="0" borderId="12" xfId="2" applyFont="1" applyBorder="1" applyAlignment="1">
      <alignment horizontal="centerContinuous"/>
    </xf>
    <xf numFmtId="0" fontId="12" fillId="0" borderId="14" xfId="2" applyFont="1" applyBorder="1" applyAlignment="1">
      <alignment horizontal="centerContinuous"/>
    </xf>
    <xf numFmtId="0" fontId="13" fillId="0" borderId="12" xfId="2" applyFont="1" applyBorder="1" applyAlignment="1">
      <alignment horizontal="centerContinuous" vertical="center"/>
    </xf>
    <xf numFmtId="0" fontId="13" fillId="0" borderId="13" xfId="2" applyFont="1" applyBorder="1" applyAlignment="1">
      <alignment horizontal="centerContinuous" vertical="center"/>
    </xf>
    <xf numFmtId="0" fontId="13" fillId="0" borderId="14" xfId="2" applyFont="1" applyBorder="1" applyAlignment="1">
      <alignment horizontal="centerContinuous" vertical="center"/>
    </xf>
    <xf numFmtId="0" fontId="13" fillId="0" borderId="15" xfId="2" applyFont="1" applyBorder="1" applyAlignment="1">
      <alignment horizontal="centerContinuous" vertical="center"/>
    </xf>
    <xf numFmtId="0" fontId="12" fillId="0" borderId="10" xfId="2" applyFont="1" applyBorder="1"/>
    <xf numFmtId="0" fontId="12" fillId="0" borderId="11" xfId="2" applyFont="1" applyBorder="1"/>
    <xf numFmtId="0" fontId="13" fillId="0" borderId="0" xfId="2" applyFont="1"/>
    <xf numFmtId="14" fontId="12" fillId="0" borderId="0" xfId="2" applyNumberFormat="1" applyFont="1"/>
    <xf numFmtId="169" fontId="12" fillId="0" borderId="0" xfId="2" applyNumberFormat="1" applyFont="1"/>
    <xf numFmtId="14" fontId="12" fillId="0" borderId="0" xfId="2" applyNumberFormat="1" applyFont="1" applyAlignment="1">
      <alignment horizontal="left"/>
    </xf>
    <xf numFmtId="1" fontId="13" fillId="0" borderId="0" xfId="3" applyNumberFormat="1" applyFont="1" applyAlignment="1">
      <alignment horizontal="center" vertical="center"/>
    </xf>
    <xf numFmtId="167" fontId="13" fillId="0" borderId="0" xfId="2" applyNumberFormat="1" applyFont="1" applyAlignment="1">
      <alignment horizontal="center" vertical="center"/>
    </xf>
    <xf numFmtId="1" fontId="13" fillId="0" borderId="0" xfId="2" applyNumberFormat="1" applyFont="1" applyAlignment="1">
      <alignment horizontal="center"/>
    </xf>
    <xf numFmtId="170" fontId="13" fillId="0" borderId="0" xfId="2" applyNumberFormat="1" applyFont="1" applyAlignment="1">
      <alignment horizontal="right"/>
    </xf>
    <xf numFmtId="1" fontId="12" fillId="0" borderId="0" xfId="2" applyNumberFormat="1" applyFont="1" applyAlignment="1">
      <alignment horizontal="center"/>
    </xf>
    <xf numFmtId="170" fontId="12" fillId="0" borderId="0" xfId="2" applyNumberFormat="1" applyFont="1" applyAlignment="1">
      <alignment horizontal="right"/>
    </xf>
    <xf numFmtId="1" fontId="12" fillId="0" borderId="13" xfId="2" applyNumberFormat="1" applyFont="1" applyBorder="1" applyAlignment="1">
      <alignment horizontal="center"/>
    </xf>
    <xf numFmtId="170" fontId="12" fillId="0" borderId="13" xfId="2" applyNumberFormat="1" applyFont="1" applyBorder="1" applyAlignment="1">
      <alignment horizontal="right"/>
    </xf>
    <xf numFmtId="0" fontId="12" fillId="0" borderId="0" xfId="2" applyFont="1" applyAlignment="1">
      <alignment horizontal="center"/>
    </xf>
    <xf numFmtId="1" fontId="13" fillId="0" borderId="17" xfId="2" applyNumberFormat="1" applyFont="1" applyBorder="1" applyAlignment="1">
      <alignment horizontal="center"/>
    </xf>
    <xf numFmtId="170" fontId="13" fillId="0" borderId="17" xfId="2" applyNumberFormat="1" applyFont="1" applyBorder="1" applyAlignment="1">
      <alignment horizontal="right"/>
    </xf>
    <xf numFmtId="170" fontId="12" fillId="0" borderId="0" xfId="2" applyNumberFormat="1" applyFont="1"/>
    <xf numFmtId="170" fontId="13" fillId="0" borderId="13" xfId="2" applyNumberFormat="1" applyFont="1" applyBorder="1"/>
    <xf numFmtId="170" fontId="12" fillId="0" borderId="13" xfId="2" applyNumberFormat="1" applyFont="1" applyBorder="1"/>
    <xf numFmtId="170" fontId="13" fillId="0" borderId="0" xfId="2" applyNumberFormat="1" applyFont="1"/>
    <xf numFmtId="0" fontId="12" fillId="0" borderId="12" xfId="2" applyFont="1" applyBorder="1"/>
    <xf numFmtId="0" fontId="12" fillId="0" borderId="13" xfId="2" applyFont="1" applyBorder="1"/>
    <xf numFmtId="0" fontId="12" fillId="0" borderId="14" xfId="2" applyFont="1" applyBorder="1"/>
    <xf numFmtId="0" fontId="12" fillId="8" borderId="0" xfId="2" applyFont="1" applyFill="1"/>
    <xf numFmtId="0" fontId="13" fillId="0" borderId="0" xfId="2" applyFont="1" applyAlignment="1">
      <alignment horizontal="center"/>
    </xf>
    <xf numFmtId="1" fontId="13" fillId="0" borderId="0" xfId="3" applyNumberFormat="1" applyFont="1" applyAlignment="1">
      <alignment horizontal="right"/>
    </xf>
    <xf numFmtId="171" fontId="13" fillId="0" borderId="0" xfId="4" applyNumberFormat="1" applyFont="1" applyAlignment="1">
      <alignment horizontal="right"/>
    </xf>
    <xf numFmtId="1" fontId="12" fillId="0" borderId="0" xfId="3" applyNumberFormat="1" applyFont="1" applyAlignment="1">
      <alignment horizontal="right"/>
    </xf>
    <xf numFmtId="171" fontId="12" fillId="0" borderId="0" xfId="4" applyNumberFormat="1" applyFont="1" applyAlignment="1">
      <alignment horizontal="right"/>
    </xf>
    <xf numFmtId="172" fontId="12" fillId="0" borderId="17" xfId="4" applyNumberFormat="1" applyFont="1" applyBorder="1" applyAlignment="1">
      <alignment horizontal="center"/>
    </xf>
    <xf numFmtId="171" fontId="12" fillId="0" borderId="17" xfId="4" applyNumberFormat="1" applyFont="1" applyBorder="1" applyAlignment="1">
      <alignment horizontal="right"/>
    </xf>
    <xf numFmtId="44" fontId="3" fillId="0" borderId="0" xfId="0" applyNumberFormat="1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13" fillId="0" borderId="6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5" fillId="0" borderId="0" xfId="5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6">
    <cellStyle name="Millares 2 2" xfId="4" xr:uid="{00000000-0005-0000-0000-000000000000}"/>
    <cellStyle name="Millares 3" xfId="3" xr:uid="{00000000-0005-0000-0000-000001000000}"/>
    <cellStyle name="Moneda" xfId="1" builtinId="4"/>
    <cellStyle name="Normal" xfId="0" builtinId="0" customBuiltin="1"/>
    <cellStyle name="Normal 2" xfId="5" xr:uid="{00000000-0005-0000-0000-000004000000}"/>
    <cellStyle name="Normal 2 2" xfId="2" xr:uid="{00000000-0005-0000-0000-000005000000}"/>
  </cellStyles>
  <dxfs count="23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numFmt numFmtId="34" formatCode="_-&quot;$&quot;\ * #,##0.00_-;\-&quot;$&quot;\ * #,##0.00_-;_-&quot;$&quot;\ * &quot;-&quot;??_-;_-@_-"/>
    </dxf>
    <dxf>
      <alignment horizontal="right"/>
    </dxf>
    <dxf>
      <alignment horizontal="left"/>
    </dxf>
    <dxf>
      <font>
        <name val="Century Gothic"/>
      </font>
    </dxf>
    <dxf>
      <font>
        <name val="Century Gothic"/>
      </font>
    </dxf>
    <dxf>
      <font>
        <name val="Century Gothic"/>
      </font>
    </dxf>
    <dxf>
      <font>
        <name val="Century Gothic"/>
      </font>
    </dxf>
    <dxf>
      <font>
        <name val="Century Gothic"/>
      </font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a Fernanda Gonzalez Hernandez" refreshedDate="45812.488987615739" createdVersion="8" refreshedVersion="8" minRefreshableVersion="3" recordCount="19" xr:uid="{00000000-000A-0000-FFFF-FFFF01000000}">
  <cacheSource type="worksheet">
    <worksheetSource ref="B6:G25" sheet="INFO IPS"/>
  </cacheSource>
  <cacheFields count="37">
    <cacheField name="NIT" numFmtId="164">
      <sharedItems containsSemiMixedTypes="0" containsString="0" containsNumber="1" containsInteger="1" minValue="890303093" maxValue="890303093"/>
    </cacheField>
    <cacheField name="NOMBRE" numFmtId="1">
      <sharedItems/>
    </cacheField>
    <cacheField name="CUENTA" numFmtId="1">
      <sharedItems/>
    </cacheField>
    <cacheField name="SUCURSAL" numFmtId="1">
      <sharedItems containsSemiMixedTypes="0" containsString="0" containsNumber="1" containsInteger="1" minValue="0" maxValue="0"/>
    </cacheField>
    <cacheField name="TELEFONO 1" numFmtId="1">
      <sharedItems/>
    </cacheField>
    <cacheField name="TELEFONO 2" numFmtId="1">
      <sharedItems containsSemiMixedTypes="0" containsString="0" containsNumber="1" containsInteger="1" minValue="5242244" maxValue="5242244"/>
    </cacheField>
    <cacheField name="FECHA" numFmtId="165">
      <sharedItems containsSemiMixedTypes="0" containsNonDate="0" containsDate="1" containsString="0" minDate="2024-04-30T00:00:00" maxDate="2025-05-01T00:00:00" count="10">
        <d v="2024-11-29T00:00:00"/>
        <d v="2024-10-23T00:00:00"/>
        <d v="2025-02-12T00:00:00"/>
        <d v="2025-02-25T00:00:00"/>
        <d v="2025-03-26T00:00:00"/>
        <d v="2025-03-31T00:00:00"/>
        <d v="2025-04-21T00:00:00"/>
        <d v="2025-04-28T00:00:00"/>
        <d v="2024-04-30T00:00:00"/>
        <d v="2025-04-30T00:00:00" u="1"/>
      </sharedItems>
      <fieldGroup par="36"/>
    </cacheField>
    <cacheField name="COMPROBANTE" numFmtId="1">
      <sharedItems/>
    </cacheField>
    <cacheField name="DOC" numFmtId="1">
      <sharedItems/>
    </cacheField>
    <cacheField name="PREF" numFmtId="1">
      <sharedItems containsSemiMixedTypes="0" containsString="0" containsNumber="1" containsInteger="1" minValue="8" maxValue="8"/>
    </cacheField>
    <cacheField name="NUM" numFmtId="1">
      <sharedItems containsSemiMixedTypes="0" containsString="0" containsNumber="1" containsInteger="1" minValue="496690" maxValue="680205"/>
    </cacheField>
    <cacheField name="SUF" numFmtId="1">
      <sharedItems containsSemiMixedTypes="0" containsString="0" containsNumber="1" containsInteger="1" minValue="1" maxValue="2"/>
    </cacheField>
    <cacheField name="PRE." numFmtId="1">
      <sharedItems/>
    </cacheField>
    <cacheField name="FACTURA" numFmtId="1">
      <sharedItems/>
    </cacheField>
    <cacheField name="TIPO" numFmtId="1">
      <sharedItems count="2">
        <s v="FACTURACION"/>
        <s v="NOTAS INTERNAS DE PAGO" u="1"/>
      </sharedItems>
    </cacheField>
    <cacheField name="FEC-VENCE" numFmtId="165">
      <sharedItems containsSemiMixedTypes="0" containsNonDate="0" containsDate="1" containsString="0" minDate="2024-06-29T00:00:00" maxDate="2025-06-28T00:00:00"/>
    </cacheField>
    <cacheField name="SALDO DEL NIT" numFmtId="166">
      <sharedItems containsSemiMixedTypes="0" containsString="0" containsNumber="1" containsInteger="1" minValue="4500" maxValue="712800"/>
    </cacheField>
    <cacheField name="VALOR VENCIDO" numFmtId="166">
      <sharedItems containsSemiMixedTypes="0" containsString="0" containsNumber="1" containsInteger="1" minValue="0" maxValue="712800"/>
    </cacheField>
    <cacheField name="&lt;== -361" numFmtId="166">
      <sharedItems containsSemiMixedTypes="0" containsString="0" containsNumber="1" containsInteger="1" minValue="0" maxValue="0"/>
    </cacheField>
    <cacheField name="DE -360 A -211" numFmtId="166">
      <sharedItems containsSemiMixedTypes="0" containsString="0" containsNumber="1" containsInteger="1" minValue="0" maxValue="4500"/>
    </cacheField>
    <cacheField name="DE -210 A -181" numFmtId="166">
      <sharedItems containsSemiMixedTypes="0" containsString="0" containsNumber="1" containsInteger="1" minValue="0" maxValue="0"/>
    </cacheField>
    <cacheField name="DE -180 A -151" numFmtId="166">
      <sharedItems containsSemiMixedTypes="0" containsString="0" containsNumber="1" containsInteger="1" minValue="0" maxValue="555456"/>
    </cacheField>
    <cacheField name="DE -150 A 3" numFmtId="166">
      <sharedItems containsSemiMixedTypes="0" containsString="0" containsNumber="1" containsInteger="1" minValue="0" maxValue="712800"/>
    </cacheField>
    <cacheField name="DE 4 A 33" numFmtId="166">
      <sharedItems containsSemiMixedTypes="0" containsString="0" containsNumber="1" containsInteger="1" minValue="0" maxValue="712800"/>
    </cacheField>
    <cacheField name="DE 34 A 128" numFmtId="166">
      <sharedItems containsSemiMixedTypes="0" containsString="0" containsNumber="1" containsInteger="1" minValue="0" maxValue="0"/>
    </cacheField>
    <cacheField name="DE 129 A 288" numFmtId="166">
      <sharedItems containsSemiMixedTypes="0" containsString="0" containsNumber="1" containsInteger="1" minValue="0" maxValue="0"/>
    </cacheField>
    <cacheField name="DE 289 A 578" numFmtId="166">
      <sharedItems containsSemiMixedTypes="0" containsString="0" containsNumber="1" containsInteger="1" minValue="0" maxValue="0"/>
    </cacheField>
    <cacheField name="579 ==&gt; " numFmtId="166">
      <sharedItems containsSemiMixedTypes="0" containsString="0" containsNumber="1" containsInteger="1" minValue="0" maxValue="0"/>
    </cacheField>
    <cacheField name="CUENTA2" numFmtId="1">
      <sharedItems containsSemiMixedTypes="0" containsString="0" containsNumber="1" containsInteger="1" minValue="130426060101" maxValue="130426060101"/>
    </cacheField>
    <cacheField name="NITNOMBRE" numFmtId="164">
      <sharedItems/>
    </cacheField>
    <cacheField name="FECHA DE RADIACION" numFmtId="14">
      <sharedItems containsSemiMixedTypes="0" containsNonDate="0" containsDate="1" containsString="0" minDate="1899-12-30T00:00:00" maxDate="2025-05-03T00:00:00" count="7">
        <d v="2024-12-03T00:00:00"/>
        <d v="2024-11-01T00:00:00"/>
        <d v="2025-03-03T00:00:00"/>
        <d v="2025-04-02T00:00:00"/>
        <d v="2025-05-02T00:00:00"/>
        <d v="2024-05-06T00:00:00"/>
        <d v="1899-12-30T00:00:00" u="1"/>
      </sharedItems>
      <fieldGroup par="33"/>
    </cacheField>
    <cacheField name="Meses (FECHA DE RADIACION)" numFmtId="0" databaseField="0">
      <fieldGroup base="30">
        <rangePr groupBy="months" startDate="2024-05-06T00:00:00" endDate="2025-05-03T00:00:00"/>
        <groupItems count="14">
          <s v="&lt;6/05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/05/2025"/>
        </groupItems>
      </fieldGroup>
    </cacheField>
    <cacheField name="Trimestres (FECHA DE RADIACION)" numFmtId="0" databaseField="0">
      <fieldGroup base="30">
        <rangePr groupBy="quarters" startDate="2024-05-06T00:00:00" endDate="2025-05-03T00:00:00"/>
        <groupItems count="6">
          <s v="&lt;6/05/2024"/>
          <s v="Trim.1"/>
          <s v="Trim.2"/>
          <s v="Trim.3"/>
          <s v="Trim.4"/>
          <s v="&gt;3/05/2025"/>
        </groupItems>
      </fieldGroup>
    </cacheField>
    <cacheField name="Años (FECHA DE RADIACION)" numFmtId="0" databaseField="0">
      <fieldGroup base="30">
        <rangePr groupBy="years" startDate="2024-05-06T00:00:00" endDate="2025-05-03T00:00:00"/>
        <groupItems count="4">
          <s v="&lt;6/05/2024"/>
          <s v="2024"/>
          <s v="2025"/>
          <s v="&gt;3/05/2025"/>
        </groupItems>
      </fieldGroup>
    </cacheField>
    <cacheField name="Meses (FECHA)" numFmtId="0" databaseField="0">
      <fieldGroup base="6">
        <rangePr groupBy="months" startDate="2024-04-30T00:00:00" endDate="2025-04-29T00:00:00"/>
        <groupItems count="14">
          <s v="&lt;30/04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9/04/2025"/>
        </groupItems>
      </fieldGroup>
    </cacheField>
    <cacheField name="Trimestres (FECHA)" numFmtId="0" databaseField="0">
      <fieldGroup base="6">
        <rangePr groupBy="quarters" startDate="2024-04-30T00:00:00" endDate="2025-04-29T00:00:00"/>
        <groupItems count="6">
          <s v="&lt;30/04/2024"/>
          <s v="Trim.1"/>
          <s v="Trim.2"/>
          <s v="Trim.3"/>
          <s v="Trim.4"/>
          <s v="&gt;29/04/2025"/>
        </groupItems>
      </fieldGroup>
    </cacheField>
    <cacheField name="Años (FECHA)" numFmtId="0" databaseField="0">
      <fieldGroup base="6">
        <rangePr groupBy="years" startDate="2024-04-30T00:00:00" endDate="2025-04-29T00:00:00"/>
        <groupItems count="4">
          <s v="&lt;30/04/2024"/>
          <s v="2024"/>
          <s v="2025"/>
          <s v="&gt;29/04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Paez Ramirez" refreshedDate="45832.430123611113" createdVersion="5" refreshedVersion="5" minRefreshableVersion="3" recordCount="19" xr:uid="{00000000-000A-0000-FFFF-FFFF0C000000}">
  <cacheSource type="worksheet">
    <worksheetSource ref="A2:AO21" sheet="ESTADO DE CADA FACTURA"/>
  </cacheSource>
  <cacheFields count="41">
    <cacheField name="NIT IPS" numFmtId="0">
      <sharedItems containsSemiMixedTypes="0" containsString="0" containsNumber="1" containsInteger="1" minValue="900123436" maxValue="900123436"/>
    </cacheField>
    <cacheField name="Nombre IPS" numFmtId="0">
      <sharedItems/>
    </cacheField>
    <cacheField name="Numero Factura" numFmtId="0">
      <sharedItems/>
    </cacheField>
    <cacheField name="FACT" numFmtId="0">
      <sharedItems/>
    </cacheField>
    <cacheField name="LLAVE" numFmtId="0">
      <sharedItems/>
    </cacheField>
    <cacheField name="IPS Fecha factura" numFmtId="14">
      <sharedItems containsSemiMixedTypes="0" containsNonDate="0" containsDate="1" containsString="0" minDate="2024-04-30T00:00:00" maxDate="2025-04-29T00:00:00"/>
    </cacheField>
    <cacheField name="IPS Fecha radicado" numFmtId="14">
      <sharedItems containsSemiMixedTypes="0" containsNonDate="0" containsDate="1" containsString="0" minDate="2024-05-06T00:00:00" maxDate="2025-05-03T00:00:00"/>
    </cacheField>
    <cacheField name="IPS Valor Factura" numFmtId="168">
      <sharedItems containsSemiMixedTypes="0" containsString="0" containsNumber="1" containsInteger="1" minValue="4500" maxValue="712800"/>
    </cacheField>
    <cacheField name="IPS Saldo Factura" numFmtId="168">
      <sharedItems containsSemiMixedTypes="0" containsString="0" containsNumber="1" containsInteger="1" minValue="4500" maxValue="712800"/>
    </cacheField>
    <cacheField name="ESTADO CARTERA ANTERIOR" numFmtId="0">
      <sharedItems/>
    </cacheField>
    <cacheField name="ESTADO EPS 24-06-2025" numFmtId="0">
      <sharedItems count="3">
        <s v="Factura cancelada"/>
        <s v="Factura en proceso interno"/>
        <s v="Factura pendiente en programacion de pago"/>
      </sharedItems>
    </cacheField>
    <cacheField name="POR PAGAR SAP" numFmtId="167">
      <sharedItems containsSemiMixedTypes="0" containsString="0" containsNumber="1" containsInteger="1" minValue="0" maxValue="712800"/>
    </cacheField>
    <cacheField name="DOC CONTA" numFmtId="0">
      <sharedItems containsString="0" containsBlank="1" containsNumber="1" containsInteger="1" minValue="137133058" maxValue="137146413"/>
    </cacheField>
    <cacheField name="ESTADO BOX" numFmtId="0">
      <sharedItems/>
    </cacheField>
    <cacheField name="FECHA FACT" numFmtId="14">
      <sharedItems containsSemiMixedTypes="0" containsNonDate="0" containsDate="1" containsString="0" minDate="2024-04-30T00:00:00" maxDate="2025-04-29T00:00:00"/>
    </cacheField>
    <cacheField name="FECHA RAD" numFmtId="14">
      <sharedItems containsSemiMixedTypes="0" containsNonDate="0" containsDate="1" containsString="0" minDate="2024-05-06T00:00:00" maxDate="2025-05-03T00:00:00"/>
    </cacheField>
    <cacheField name="FECHA LIQ" numFmtId="14">
      <sharedItems containsNonDate="0" containsDate="1" containsString="0" containsBlank="1" minDate="2024-05-28T00:00:00" maxDate="2025-05-26T00:00:00"/>
    </cacheField>
    <cacheField name="DIAS" numFmtId="0">
      <sharedItems containsSemiMixedTypes="0" containsString="0" containsNumber="1" containsInteger="1" minValue="5" maxValue="367"/>
    </cacheField>
    <cacheField name="EDAD" numFmtId="0">
      <sharedItems/>
    </cacheField>
    <cacheField name="Valor_Glosa y Devolución" numFmtId="167">
      <sharedItems containsSemiMixedTypes="0" containsString="0" containsNumber="1" containsInteger="1" minValue="0" maxValue="0"/>
    </cacheField>
    <cacheField name="TIPIFICACION" numFmtId="0">
      <sharedItems containsNonDate="0" containsString="0" containsBlank="1"/>
    </cacheField>
    <cacheField name="CONCEPTO GLOSA Y DEVOLUCION" numFmtId="0">
      <sharedItems containsNonDate="0" containsString="0" containsBlank="1"/>
    </cacheField>
    <cacheField name="TIPIFICACION OBJECION" numFmtId="0">
      <sharedItems containsNonDate="0" containsString="0" containsBlank="1"/>
    </cacheField>
    <cacheField name="TIPO DE SERVICIO" numFmtId="0">
      <sharedItems/>
    </cacheField>
    <cacheField name="AMBITO" numFmtId="0">
      <sharedItems containsNonDate="0" containsString="0" containsBlank="1"/>
    </cacheField>
    <cacheField name="Numero Contrato" numFmtId="0">
      <sharedItems containsBlank="1"/>
    </cacheField>
    <cacheField name="FACTURA CANCELADA" numFmtId="167">
      <sharedItems containsSemiMixedTypes="0" containsString="0" containsNumber="1" containsInteger="1" minValue="0" maxValue="712800"/>
    </cacheField>
    <cacheField name="FACTURA DEVUELTA" numFmtId="167">
      <sharedItems containsSemiMixedTypes="0" containsString="0" containsNumber="1" containsInteger="1" minValue="0" maxValue="0"/>
    </cacheField>
    <cacheField name="FACTURA NO RADICADA" numFmtId="167">
      <sharedItems containsSemiMixedTypes="0" containsString="0" containsNumber="1" containsInteger="1" minValue="0" maxValue="0"/>
    </cacheField>
    <cacheField name="VALOR ACEPTADO IPS" numFmtId="167">
      <sharedItems containsSemiMixedTypes="0" containsString="0" containsNumber="1" containsInteger="1" minValue="0" maxValue="0"/>
    </cacheField>
    <cacheField name="VALOR EXTEMPORANEO" numFmtId="167">
      <sharedItems containsSemiMixedTypes="0" containsString="0" containsNumber="1" containsInteger="1" minValue="0" maxValue="0"/>
    </cacheField>
    <cacheField name="GLOSA PDTE" numFmtId="167">
      <sharedItems containsSemiMixedTypes="0" containsString="0" containsNumber="1" containsInteger="1" minValue="0" maxValue="0"/>
    </cacheField>
    <cacheField name="FACTURA EN PROGRAMACION DE PAGO" numFmtId="167">
      <sharedItems containsSemiMixedTypes="0" containsString="0" containsNumber="1" containsInteger="1" minValue="0" maxValue="712800"/>
    </cacheField>
    <cacheField name="FACTURA EN PROCESO INTERNO" numFmtId="167">
      <sharedItems containsSemiMixedTypes="0" containsString="0" containsNumber="1" containsInteger="1" minValue="0" maxValue="712800"/>
    </cacheField>
    <cacheField name="FACTURACION COVID-19" numFmtId="167">
      <sharedItems containsSemiMixedTypes="0" containsString="0" containsNumber="1" containsInteger="1" minValue="0" maxValue="0"/>
    </cacheField>
    <cacheField name="VALO CANCELADO SAP" numFmtId="167">
      <sharedItems containsSemiMixedTypes="0" containsString="0" containsNumber="1" containsInteger="1" minValue="0" maxValue="712800"/>
    </cacheField>
    <cacheField name="RETENCION" numFmtId="167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1529933" maxValue="4800069299"/>
    </cacheField>
    <cacheField name="FECHA COMPENSACION SAP" numFmtId="14">
      <sharedItems containsNonDate="0" containsDate="1" containsString="0" containsBlank="1" minDate="2024-07-19T00:00:00" maxDate="2025-06-18T00:00:00"/>
    </cacheField>
    <cacheField name="OBSE PAGO" numFmtId="0">
      <sharedItems containsBlank="1"/>
    </cacheField>
    <cacheField name="VALOR TRANFERENCIA" numFmtId="167">
      <sharedItems containsSemiMixedTypes="0" containsString="0" containsNumber="1" containsInteger="1" minValue="0" maxValue="4985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n v="890303093"/>
    <s v="COMFENALCO VALLE EPS"/>
    <s v="130426060101  PAQUETE-FACTURACION RADICADA"/>
    <n v="0"/>
    <s v="5242244"/>
    <n v="5242244"/>
    <x v="0"/>
    <s v="F-008-00000599117-002"/>
    <s v="F"/>
    <n v="8"/>
    <n v="599117"/>
    <n v="2"/>
    <s v="FE"/>
    <s v="FE599117"/>
    <x v="0"/>
    <d v="2025-01-28T00:00:00"/>
    <n v="4500"/>
    <n v="4500"/>
    <n v="0"/>
    <n v="0"/>
    <n v="0"/>
    <n v="0"/>
    <n v="4500"/>
    <n v="0"/>
    <n v="0"/>
    <n v="0"/>
    <n v="0"/>
    <n v="0"/>
    <n v="130426060101"/>
    <s v="    890,303,093   COMFENALCO VALLE EPS"/>
    <x v="0"/>
  </r>
  <r>
    <n v="890303093"/>
    <s v="COMFENALCO VALLE EPS"/>
    <s v="130426060101  PAQUETE-FACTURACION RADICADA"/>
    <n v="0"/>
    <s v="5242244"/>
    <n v="5242244"/>
    <x v="1"/>
    <s v="F-008-00000579497-002"/>
    <s v="F"/>
    <n v="8"/>
    <n v="579497"/>
    <n v="2"/>
    <s v="FE"/>
    <s v="FE579497"/>
    <x v="0"/>
    <d v="2024-12-22T00:00:00"/>
    <n v="555456"/>
    <n v="555456"/>
    <n v="0"/>
    <n v="0"/>
    <n v="0"/>
    <n v="555456"/>
    <n v="0"/>
    <n v="0"/>
    <n v="0"/>
    <n v="0"/>
    <n v="0"/>
    <n v="0"/>
    <n v="130426060101"/>
    <s v="    890,303,093   COMFENALCO VALLE EPS"/>
    <x v="1"/>
  </r>
  <r>
    <n v="890303093"/>
    <s v="COMFENALCO VALLE EPS"/>
    <s v="130426060101  PAQUETE-FACTURACION RADICADA"/>
    <n v="0"/>
    <s v="5242244"/>
    <n v="5242244"/>
    <x v="2"/>
    <s v="F-008-00000633728-002"/>
    <s v="F"/>
    <n v="8"/>
    <n v="633728"/>
    <n v="2"/>
    <s v="FE"/>
    <s v="FE633728"/>
    <x v="0"/>
    <d v="2025-04-13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2"/>
  </r>
  <r>
    <n v="890303093"/>
    <s v="COMFENALCO VALLE EPS"/>
    <s v="130426060101  PAQUETE-FACTURACION RADICADA"/>
    <n v="0"/>
    <s v="5242244"/>
    <n v="5242244"/>
    <x v="2"/>
    <s v="F-008-00000633787-002"/>
    <s v="F"/>
    <n v="8"/>
    <n v="633787"/>
    <n v="2"/>
    <s v="FE"/>
    <s v="FE633787"/>
    <x v="0"/>
    <d v="2025-04-13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2"/>
  </r>
  <r>
    <n v="890303093"/>
    <s v="COMFENALCO VALLE EPS"/>
    <s v="130426060101  PAQUETE-FACTURACION RADICADA"/>
    <n v="0"/>
    <s v="5242244"/>
    <n v="5242244"/>
    <x v="3"/>
    <s v="F-008-00000641579-002"/>
    <s v="F"/>
    <n v="8"/>
    <n v="641579"/>
    <n v="2"/>
    <s v="FE"/>
    <s v="FE641579"/>
    <x v="0"/>
    <d v="2025-04-26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2"/>
  </r>
  <r>
    <n v="890303093"/>
    <s v="COMFENALCO VALLE EPS"/>
    <s v="130426060101  PAQUETE-FACTURACION RADICADA"/>
    <n v="0"/>
    <s v="5242244"/>
    <n v="5242244"/>
    <x v="4"/>
    <s v="F-008-00000656224-001"/>
    <s v="F"/>
    <n v="8"/>
    <n v="656224"/>
    <n v="1"/>
    <s v="FE"/>
    <s v="FE656224"/>
    <x v="0"/>
    <d v="2025-05-25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3"/>
  </r>
  <r>
    <n v="890303093"/>
    <s v="COMFENALCO VALLE EPS"/>
    <s v="130426060101  PAQUETE-FACTURACION RADICADA"/>
    <n v="0"/>
    <s v="5242244"/>
    <n v="5242244"/>
    <x v="4"/>
    <s v="F-008-00000656233-001"/>
    <s v="F"/>
    <n v="8"/>
    <n v="656233"/>
    <n v="1"/>
    <s v="FE"/>
    <s v="FE656233"/>
    <x v="0"/>
    <d v="2025-05-25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3"/>
  </r>
  <r>
    <n v="890303093"/>
    <s v="COMFENALCO VALLE EPS"/>
    <s v="130426060101  PAQUETE-FACTURACION RADICADA"/>
    <n v="0"/>
    <s v="5242244"/>
    <n v="5242244"/>
    <x v="4"/>
    <s v="F-008-00000656288-001"/>
    <s v="F"/>
    <n v="8"/>
    <n v="656288"/>
    <n v="1"/>
    <s v="FE"/>
    <s v="FE656288"/>
    <x v="0"/>
    <d v="2025-05-25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3"/>
  </r>
  <r>
    <n v="890303093"/>
    <s v="COMFENALCO VALLE EPS"/>
    <s v="130426060101  PAQUETE-FACTURACION RADICADA"/>
    <n v="0"/>
    <s v="5242244"/>
    <n v="5242244"/>
    <x v="4"/>
    <s v="F-008-00000656300-001"/>
    <s v="F"/>
    <n v="8"/>
    <n v="656300"/>
    <n v="1"/>
    <s v="FE"/>
    <s v="FE656300"/>
    <x v="0"/>
    <d v="2025-05-25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3"/>
  </r>
  <r>
    <n v="890303093"/>
    <s v="COMFENALCO VALLE EPS"/>
    <s v="130426060101  PAQUETE-FACTURACION RADICADA"/>
    <n v="0"/>
    <s v="5242244"/>
    <n v="5242244"/>
    <x v="4"/>
    <s v="F-008-00000656336-001"/>
    <s v="F"/>
    <n v="8"/>
    <n v="656336"/>
    <n v="1"/>
    <s v="FE"/>
    <s v="FE656336"/>
    <x v="0"/>
    <d v="2025-05-25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3"/>
  </r>
  <r>
    <n v="890303093"/>
    <s v="COMFENALCO VALLE EPS"/>
    <s v="130426060101  PAQUETE-FACTURACION RADICADA"/>
    <n v="0"/>
    <s v="5242244"/>
    <n v="5242244"/>
    <x v="4"/>
    <s v="F-008-00000657163-001"/>
    <s v="F"/>
    <n v="8"/>
    <n v="657163"/>
    <n v="1"/>
    <s v="FE"/>
    <s v="FE657163"/>
    <x v="0"/>
    <d v="2025-05-25T00:00:00"/>
    <n v="712800"/>
    <n v="712800"/>
    <n v="0"/>
    <n v="0"/>
    <n v="0"/>
    <n v="0"/>
    <n v="712800"/>
    <n v="0"/>
    <n v="0"/>
    <n v="0"/>
    <n v="0"/>
    <n v="0"/>
    <n v="130426060101"/>
    <s v="    890,303,093   COMFENALCO VALLE EPS"/>
    <x v="3"/>
  </r>
  <r>
    <n v="890303093"/>
    <s v="COMFENALCO VALLE EPS"/>
    <s v="130426060101  PAQUETE-FACTURACION RADICADA"/>
    <n v="0"/>
    <s v="5242244"/>
    <n v="5242244"/>
    <x v="5"/>
    <s v="F-008-00000662112-001"/>
    <s v="F"/>
    <n v="8"/>
    <n v="662112"/>
    <n v="1"/>
    <s v="FE"/>
    <s v="FE662112"/>
    <x v="0"/>
    <d v="2025-05-30T00:00:00"/>
    <n v="712800"/>
    <n v="0"/>
    <n v="0"/>
    <n v="0"/>
    <n v="0"/>
    <n v="0"/>
    <n v="712800"/>
    <n v="0"/>
    <n v="0"/>
    <n v="0"/>
    <n v="0"/>
    <n v="0"/>
    <n v="130426060101"/>
    <s v="    890,303,093   COMFENALCO VALLE EPS"/>
    <x v="3"/>
  </r>
  <r>
    <n v="890303093"/>
    <s v="COMFENALCO VALLE EPS"/>
    <s v="130426060101  PAQUETE-FACTURACION RADICADA"/>
    <n v="0"/>
    <s v="5242244"/>
    <n v="5242244"/>
    <x v="6"/>
    <s v="F-008-00000672379-002"/>
    <s v="F"/>
    <n v="8"/>
    <n v="672379"/>
    <n v="2"/>
    <s v="FE"/>
    <s v="FE672379"/>
    <x v="0"/>
    <d v="2025-06-20T00:00:00"/>
    <n v="712800"/>
    <n v="0"/>
    <n v="0"/>
    <n v="0"/>
    <n v="0"/>
    <n v="0"/>
    <n v="0"/>
    <n v="712800"/>
    <n v="0"/>
    <n v="0"/>
    <n v="0"/>
    <n v="0"/>
    <n v="130426060101"/>
    <s v="    890,303,093   COMFENALCO VALLE EPS"/>
    <x v="4"/>
  </r>
  <r>
    <n v="890303093"/>
    <s v="COMFENALCO VALLE EPS"/>
    <s v="130426060101  PAQUETE-FACTURACION RADICADA"/>
    <n v="0"/>
    <s v="5242244"/>
    <n v="5242244"/>
    <x v="6"/>
    <s v="F-008-00000672384-002"/>
    <s v="F"/>
    <n v="8"/>
    <n v="672384"/>
    <n v="2"/>
    <s v="FE"/>
    <s v="FE672384"/>
    <x v="0"/>
    <d v="2025-06-20T00:00:00"/>
    <n v="712800"/>
    <n v="0"/>
    <n v="0"/>
    <n v="0"/>
    <n v="0"/>
    <n v="0"/>
    <n v="0"/>
    <n v="712800"/>
    <n v="0"/>
    <n v="0"/>
    <n v="0"/>
    <n v="0"/>
    <n v="130426060101"/>
    <s v="    890,303,093   COMFENALCO VALLE EPS"/>
    <x v="4"/>
  </r>
  <r>
    <n v="890303093"/>
    <s v="COMFENALCO VALLE EPS"/>
    <s v="130426060101  PAQUETE-FACTURACION RADICADA"/>
    <n v="0"/>
    <s v="5242244"/>
    <n v="5242244"/>
    <x v="6"/>
    <s v="F-008-00000672387-002"/>
    <s v="F"/>
    <n v="8"/>
    <n v="672387"/>
    <n v="2"/>
    <s v="FE"/>
    <s v="FE672387"/>
    <x v="0"/>
    <d v="2025-06-20T00:00:00"/>
    <n v="712800"/>
    <n v="0"/>
    <n v="0"/>
    <n v="0"/>
    <n v="0"/>
    <n v="0"/>
    <n v="0"/>
    <n v="712800"/>
    <n v="0"/>
    <n v="0"/>
    <n v="0"/>
    <n v="0"/>
    <n v="130426060101"/>
    <s v="    890,303,093   COMFENALCO VALLE EPS"/>
    <x v="4"/>
  </r>
  <r>
    <n v="890303093"/>
    <s v="COMFENALCO VALLE EPS"/>
    <s v="130426060101  PAQUETE-FACTURACION RADICADA"/>
    <n v="0"/>
    <s v="5242244"/>
    <n v="5242244"/>
    <x v="6"/>
    <s v="F-008-00000672391-002"/>
    <s v="F"/>
    <n v="8"/>
    <n v="672391"/>
    <n v="2"/>
    <s v="FE"/>
    <s v="FE672391"/>
    <x v="0"/>
    <d v="2025-06-20T00:00:00"/>
    <n v="712800"/>
    <n v="0"/>
    <n v="0"/>
    <n v="0"/>
    <n v="0"/>
    <n v="0"/>
    <n v="0"/>
    <n v="712800"/>
    <n v="0"/>
    <n v="0"/>
    <n v="0"/>
    <n v="0"/>
    <n v="130426060101"/>
    <s v="    890,303,093   COMFENALCO VALLE EPS"/>
    <x v="4"/>
  </r>
  <r>
    <n v="890303093"/>
    <s v="COMFENALCO VALLE EPS"/>
    <s v="130426060101  PAQUETE-FACTURACION RADICADA"/>
    <n v="0"/>
    <s v="5242244"/>
    <n v="5242244"/>
    <x v="7"/>
    <s v="F-008-00000680185-002"/>
    <s v="F"/>
    <n v="8"/>
    <n v="680185"/>
    <n v="2"/>
    <s v="FE"/>
    <s v="FE680185"/>
    <x v="0"/>
    <d v="2025-06-27T00:00:00"/>
    <n v="712800"/>
    <n v="0"/>
    <n v="0"/>
    <n v="0"/>
    <n v="0"/>
    <n v="0"/>
    <n v="0"/>
    <n v="712800"/>
    <n v="0"/>
    <n v="0"/>
    <n v="0"/>
    <n v="0"/>
    <n v="130426060101"/>
    <s v="    890,303,093   COMFENALCO VALLE EPS"/>
    <x v="4"/>
  </r>
  <r>
    <n v="890303093"/>
    <s v="COMFENALCO VALLE EPS"/>
    <s v="130426060101  PAQUETE-FACTURACION RADICADA"/>
    <n v="0"/>
    <s v="5242244"/>
    <n v="5242244"/>
    <x v="7"/>
    <s v="F-008-00000680205-002"/>
    <s v="F"/>
    <n v="8"/>
    <n v="680205"/>
    <n v="2"/>
    <s v="FE"/>
    <s v="FE680205"/>
    <x v="0"/>
    <d v="2025-06-27T00:00:00"/>
    <n v="712800"/>
    <n v="0"/>
    <n v="0"/>
    <n v="0"/>
    <n v="0"/>
    <n v="0"/>
    <n v="0"/>
    <n v="712800"/>
    <n v="0"/>
    <n v="0"/>
    <n v="0"/>
    <n v="0"/>
    <n v="130426060101"/>
    <s v="    890,303,093   COMFENALCO VALLE EPS"/>
    <x v="4"/>
  </r>
  <r>
    <n v="890303093"/>
    <s v="COMFENALCO VALLE EPS"/>
    <s v="130426060101  PAQUETE-FACTURACION RADICADA"/>
    <n v="0"/>
    <s v="5242244"/>
    <n v="5242244"/>
    <x v="8"/>
    <s v="F-008-00000496690-002"/>
    <s v="F"/>
    <n v="8"/>
    <n v="496690"/>
    <n v="2"/>
    <s v="FE"/>
    <s v="FE496690"/>
    <x v="0"/>
    <d v="2024-06-29T00:00:00"/>
    <n v="4500"/>
    <n v="4500"/>
    <n v="0"/>
    <n v="4500"/>
    <n v="0"/>
    <n v="0"/>
    <n v="0"/>
    <n v="0"/>
    <n v="0"/>
    <n v="0"/>
    <n v="0"/>
    <n v="0"/>
    <n v="130426060101"/>
    <s v="    890,303,093   COMFENALCO VALLE EPS"/>
    <x v="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9">
  <r>
    <n v="900123436"/>
    <s v="SIES SALUD IPS "/>
    <s v="FE656224"/>
    <s v="FE656224"/>
    <s v="900123436_FE656224"/>
    <d v="2025-03-26T00:00:00"/>
    <d v="2025-04-02T00:00:00"/>
    <n v="712800"/>
    <n v="712800"/>
    <e v="#N/A"/>
    <x v="0"/>
    <n v="712800"/>
    <n v="137133058"/>
    <s v="Finalizada"/>
    <d v="2025-03-26T00:00:00"/>
    <d v="2025-04-02T00:00:00"/>
    <d v="2025-04-30T00:00:00"/>
    <n v="30"/>
    <s v="0-3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4800069299"/>
    <d v="2025-06-17T00:00:00"/>
    <s v="PAGO DIRECTO REGIMEN SUBSIDIADO MAYO 2025"/>
    <n v="1425600"/>
  </r>
  <r>
    <n v="900123436"/>
    <s v="SIES SALUD IPS "/>
    <s v="FE656288"/>
    <s v="FE656288"/>
    <s v="900123436_FE656288"/>
    <d v="2025-03-26T00:00:00"/>
    <d v="2025-04-02T00:00:00"/>
    <n v="712800"/>
    <n v="712800"/>
    <e v="#N/A"/>
    <x v="0"/>
    <n v="712800"/>
    <n v="137133060"/>
    <s v="Finalizada"/>
    <d v="2025-03-26T00:00:00"/>
    <d v="2025-04-02T00:00:00"/>
    <d v="2025-04-30T00:00:00"/>
    <n v="30"/>
    <s v="0-3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4800069299"/>
    <d v="2025-06-17T00:00:00"/>
    <s v="PAGO DIRECTO REGIMEN SUBSIDIADO MAYO 2025"/>
    <n v="1425600"/>
  </r>
  <r>
    <n v="900123436"/>
    <s v="SIES SALUD IPS "/>
    <s v="FE656233"/>
    <s v="FE656233"/>
    <s v="900123436_FE656233"/>
    <d v="2025-03-26T00:00:00"/>
    <d v="2025-04-02T00:00:00"/>
    <n v="712800"/>
    <n v="712800"/>
    <e v="#N/A"/>
    <x v="0"/>
    <n v="0"/>
    <m/>
    <s v="Finalizada"/>
    <d v="2025-03-26T00:00:00"/>
    <d v="2025-04-02T00:00:00"/>
    <d v="2025-04-30T00:00:00"/>
    <n v="30"/>
    <s v="0-3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2201624825"/>
    <d v="2025-05-29T00:00:00"/>
    <s v="(en blanco)"/>
    <n v="4276800"/>
  </r>
  <r>
    <n v="900123436"/>
    <s v="SIES SALUD IPS "/>
    <s v="FE656300"/>
    <s v="FE656300"/>
    <s v="900123436_FE656300"/>
    <d v="2025-03-26T00:00:00"/>
    <d v="2025-04-02T00:00:00"/>
    <n v="712800"/>
    <n v="712800"/>
    <e v="#N/A"/>
    <x v="0"/>
    <n v="0"/>
    <m/>
    <s v="Finalizada"/>
    <d v="2025-03-26T00:00:00"/>
    <d v="2025-04-02T00:00:00"/>
    <d v="2025-04-30T00:00:00"/>
    <n v="30"/>
    <s v="0-3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2201624825"/>
    <d v="2025-05-29T00:00:00"/>
    <s v="(en blanco)"/>
    <n v="4276800"/>
  </r>
  <r>
    <n v="900123436"/>
    <s v="SIES SALUD IPS "/>
    <s v="FE656336"/>
    <s v="FE656336"/>
    <s v="900123436_FE656336"/>
    <d v="2025-03-26T00:00:00"/>
    <d v="2025-04-02T00:00:00"/>
    <n v="712800"/>
    <n v="712800"/>
    <e v="#N/A"/>
    <x v="0"/>
    <n v="0"/>
    <m/>
    <s v="Finalizada"/>
    <d v="2025-03-26T00:00:00"/>
    <d v="2025-04-02T00:00:00"/>
    <d v="2025-04-30T00:00:00"/>
    <n v="30"/>
    <s v="0-3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2201624825"/>
    <d v="2025-05-29T00:00:00"/>
    <s v="(en blanco)"/>
    <n v="4276800"/>
  </r>
  <r>
    <n v="900123436"/>
    <s v="SIES SALUD IPS "/>
    <s v="FE657163"/>
    <s v="FE657163"/>
    <s v="900123436_FE657163"/>
    <d v="2025-03-26T00:00:00"/>
    <d v="2025-04-02T00:00:00"/>
    <n v="712800"/>
    <n v="712800"/>
    <e v="#N/A"/>
    <x v="0"/>
    <n v="0"/>
    <m/>
    <s v="Finalizada"/>
    <d v="2025-03-26T00:00:00"/>
    <d v="2025-04-02T00:00:00"/>
    <d v="2025-04-30T00:00:00"/>
    <n v="30"/>
    <s v="0-3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2201624825"/>
    <d v="2025-05-29T00:00:00"/>
    <s v="(en blanco)"/>
    <n v="4276800"/>
  </r>
  <r>
    <n v="900123436"/>
    <s v="SIES SALUD IPS "/>
    <s v="FE662112"/>
    <s v="FE662112"/>
    <s v="900123436_FE662112"/>
    <d v="2025-03-31T00:00:00"/>
    <d v="2025-04-02T00:00:00"/>
    <n v="712800"/>
    <n v="712800"/>
    <e v="#N/A"/>
    <x v="0"/>
    <n v="0"/>
    <m/>
    <s v="Finalizada"/>
    <d v="2025-03-31T00:00:00"/>
    <d v="2025-04-02T00:00:00"/>
    <d v="2025-04-09T00:00:00"/>
    <n v="51"/>
    <s v="31-6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2201624825"/>
    <d v="2025-05-29T00:00:00"/>
    <s v="(en blanco)"/>
    <n v="4276800"/>
  </r>
  <r>
    <n v="900123436"/>
    <s v="SIES SALUD IPS "/>
    <s v="FE633728"/>
    <s v="FE633728"/>
    <s v="900123436_FE633728"/>
    <d v="2025-02-12T00:00:00"/>
    <d v="2025-03-03T00:00:00"/>
    <n v="712800"/>
    <n v="712800"/>
    <e v="#N/A"/>
    <x v="0"/>
    <n v="0"/>
    <m/>
    <s v="Finalizada"/>
    <d v="2025-02-12T00:00:00"/>
    <d v="2025-03-03T00:00:00"/>
    <d v="2025-03-28T00:00:00"/>
    <n v="63"/>
    <s v="61-9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2201611260"/>
    <d v="2025-04-24T00:00:00"/>
    <s v="(en blanco)"/>
    <n v="712800"/>
  </r>
  <r>
    <n v="900123436"/>
    <s v="SIES SALUD IPS "/>
    <s v="FE641579"/>
    <s v="FE641579"/>
    <s v="900123436_FE641579"/>
    <d v="2025-02-25T00:00:00"/>
    <d v="2025-03-03T00:00:00"/>
    <n v="712800"/>
    <n v="712800"/>
    <e v="#N/A"/>
    <x v="0"/>
    <n v="0"/>
    <m/>
    <s v="Finalizada"/>
    <d v="2025-02-25T00:00:00"/>
    <d v="2025-03-03T00:00:00"/>
    <d v="2025-03-28T00:00:00"/>
    <n v="63"/>
    <s v="61-90"/>
    <n v="0"/>
    <m/>
    <m/>
    <m/>
    <s v="Servicios ambulatorios"/>
    <m/>
    <s v="CNT-2023-352"/>
    <n v="712800"/>
    <n v="0"/>
    <n v="0"/>
    <n v="0"/>
    <n v="0"/>
    <n v="0"/>
    <n v="0"/>
    <n v="0"/>
    <n v="0"/>
    <n v="712800"/>
    <n v="0"/>
    <n v="2201624825"/>
    <d v="2025-05-29T00:00:00"/>
    <s v="(en blanco)"/>
    <n v="4276800"/>
  </r>
  <r>
    <n v="900123436"/>
    <s v="SIES SALUD IPS "/>
    <s v="FE496690"/>
    <s v="FE496690"/>
    <s v="900123436_FE496690"/>
    <d v="2024-04-30T00:00:00"/>
    <d v="2024-05-06T00:00:00"/>
    <n v="4500"/>
    <n v="4500"/>
    <s v="Factura cancelada"/>
    <x v="0"/>
    <n v="0"/>
    <m/>
    <s v="Finalizada"/>
    <d v="2024-04-30T00:00:00"/>
    <d v="2024-05-06T00:00:00"/>
    <d v="2024-05-28T00:00:00"/>
    <n v="367"/>
    <s v="Más de 360"/>
    <n v="0"/>
    <m/>
    <m/>
    <m/>
    <s v="Servicios ambulatorios"/>
    <m/>
    <s v="CNT-2023-352"/>
    <n v="4500"/>
    <n v="0"/>
    <n v="0"/>
    <n v="0"/>
    <n v="0"/>
    <n v="0"/>
    <n v="0"/>
    <n v="0"/>
    <n v="0"/>
    <n v="365100"/>
    <n v="0"/>
    <n v="2201529933"/>
    <d v="2024-07-19T00:00:00"/>
    <s v="(en blanco)"/>
    <n v="4945500"/>
  </r>
  <r>
    <n v="900123436"/>
    <s v="SIES SALUD IPS "/>
    <s v="FE579497"/>
    <s v="FE579497"/>
    <s v="900123436_FE579497"/>
    <d v="2024-10-23T00:00:00"/>
    <d v="2024-11-01T00:00:00"/>
    <n v="555456"/>
    <n v="555456"/>
    <s v="Factura cancelada"/>
    <x v="0"/>
    <n v="0"/>
    <m/>
    <s v="Finalizada"/>
    <d v="2024-10-23T00:00:00"/>
    <d v="2024-11-01T00:00:00"/>
    <d v="2024-11-21T00:00:00"/>
    <n v="190"/>
    <s v="181-360"/>
    <n v="0"/>
    <m/>
    <m/>
    <m/>
    <s v="Servicios ambulatorios"/>
    <m/>
    <s v="CNT-2023-352"/>
    <n v="555456"/>
    <n v="0"/>
    <n v="0"/>
    <n v="0"/>
    <n v="0"/>
    <n v="0"/>
    <n v="0"/>
    <n v="0"/>
    <n v="0"/>
    <n v="157344"/>
    <n v="0"/>
    <n v="2201575411"/>
    <d v="2024-12-20T00:00:00"/>
    <s v="(en blanco)"/>
    <n v="870144"/>
  </r>
  <r>
    <n v="900123436"/>
    <s v="SIES SALUD IPS "/>
    <s v="FE680185"/>
    <s v="FE680185"/>
    <s v="900123436_FE680185"/>
    <d v="2025-04-28T00:00:00"/>
    <d v="2025-05-02T00:00:00"/>
    <n v="712800"/>
    <n v="712800"/>
    <e v="#N/A"/>
    <x v="1"/>
    <n v="0"/>
    <m/>
    <s v="Para auditoria de pertinencia"/>
    <d v="2025-04-28T00:00:00"/>
    <d v="2025-05-02T00:00:00"/>
    <m/>
    <n v="28"/>
    <s v="0-30"/>
    <n v="0"/>
    <m/>
    <m/>
    <m/>
    <s v="Consultas ambulatorias | Exámenes de laboratorio, imágenes y otras ayudas diagnósticas ambulatorias | Medicamentos de uso ambulatorio"/>
    <m/>
    <m/>
    <n v="0"/>
    <n v="0"/>
    <n v="0"/>
    <n v="0"/>
    <n v="0"/>
    <n v="0"/>
    <n v="0"/>
    <n v="712800"/>
    <n v="0"/>
    <n v="0"/>
    <n v="0"/>
    <m/>
    <m/>
    <m/>
    <n v="0"/>
  </r>
  <r>
    <n v="900123436"/>
    <s v="SIES SALUD IPS "/>
    <s v="FE680205"/>
    <s v="FE680205"/>
    <s v="900123436_FE680205"/>
    <d v="2025-04-28T00:00:00"/>
    <d v="2025-05-02T00:00:00"/>
    <n v="712800"/>
    <n v="712800"/>
    <e v="#N/A"/>
    <x v="1"/>
    <n v="0"/>
    <m/>
    <s v="Para auditoria de pertinencia"/>
    <d v="2025-04-28T00:00:00"/>
    <d v="2025-05-02T00:00:00"/>
    <m/>
    <n v="28"/>
    <s v="0-30"/>
    <n v="0"/>
    <m/>
    <m/>
    <m/>
    <s v="Consultas ambulatorias | Medicamentos de uso ambulatorio"/>
    <m/>
    <m/>
    <n v="0"/>
    <n v="0"/>
    <n v="0"/>
    <n v="0"/>
    <n v="0"/>
    <n v="0"/>
    <n v="0"/>
    <n v="712800"/>
    <n v="0"/>
    <n v="0"/>
    <n v="0"/>
    <m/>
    <m/>
    <m/>
    <n v="0"/>
  </r>
  <r>
    <n v="900123436"/>
    <s v="SIES SALUD IPS "/>
    <s v="FE599117"/>
    <s v="FE599117"/>
    <s v="900123436_FE599117"/>
    <d v="2024-11-29T00:00:00"/>
    <d v="2024-12-03T00:00:00"/>
    <n v="4500"/>
    <n v="4500"/>
    <s v="Factura pendiente en programacion de pago"/>
    <x v="2"/>
    <n v="0"/>
    <m/>
    <s v="Finalizada"/>
    <d v="2024-11-29T00:00:00"/>
    <d v="2024-12-03T00:00:00"/>
    <d v="2024-12-20T00:00:00"/>
    <n v="161"/>
    <s v="91-180"/>
    <n v="0"/>
    <m/>
    <m/>
    <m/>
    <s v="Servicios ambulatorios"/>
    <m/>
    <s v="CNT-2023-352"/>
    <n v="0"/>
    <n v="0"/>
    <n v="0"/>
    <n v="0"/>
    <n v="0"/>
    <n v="0"/>
    <n v="4500"/>
    <n v="0"/>
    <n v="0"/>
    <n v="708300"/>
    <n v="0"/>
    <n v="4800067999"/>
    <d v="2025-03-27T00:00:00"/>
    <s v="PAGO DIRECTO RC 3ER PROC. MARZO"/>
    <n v="4985100"/>
  </r>
  <r>
    <n v="900123436"/>
    <s v="SIES SALUD IPS "/>
    <s v="FE672379"/>
    <s v="FE672379"/>
    <s v="900123436_FE672379"/>
    <d v="2025-04-21T00:00:00"/>
    <d v="2025-05-02T00:00:00"/>
    <n v="712800"/>
    <n v="712800"/>
    <e v="#N/A"/>
    <x v="2"/>
    <n v="712800"/>
    <n v="137146410"/>
    <s v="Finalizada"/>
    <d v="2025-04-21T00:00:00"/>
    <d v="2025-05-02T00:00:00"/>
    <d v="2025-05-25T00:00:00"/>
    <n v="5"/>
    <s v="0-30"/>
    <n v="0"/>
    <m/>
    <m/>
    <m/>
    <s v="Servicios ambulatorios"/>
    <m/>
    <s v="CNT-2023-352"/>
    <n v="0"/>
    <n v="0"/>
    <n v="0"/>
    <n v="0"/>
    <n v="0"/>
    <n v="0"/>
    <n v="712800"/>
    <n v="0"/>
    <n v="0"/>
    <n v="0"/>
    <n v="0"/>
    <m/>
    <m/>
    <m/>
    <n v="0"/>
  </r>
  <r>
    <n v="900123436"/>
    <s v="SIES SALUD IPS "/>
    <s v="FE672384"/>
    <s v="FE672384"/>
    <s v="900123436_FE672384"/>
    <d v="2025-04-21T00:00:00"/>
    <d v="2025-05-02T00:00:00"/>
    <n v="712800"/>
    <n v="712800"/>
    <e v="#N/A"/>
    <x v="2"/>
    <n v="712800"/>
    <n v="137146412"/>
    <s v="Finalizada"/>
    <d v="2025-04-21T00:00:00"/>
    <d v="2025-05-02T00:00:00"/>
    <d v="2025-05-25T00:00:00"/>
    <n v="5"/>
    <s v="0-30"/>
    <n v="0"/>
    <m/>
    <m/>
    <m/>
    <s v="Servicios ambulatorios"/>
    <m/>
    <s v="CNT-2023-352"/>
    <n v="0"/>
    <n v="0"/>
    <n v="0"/>
    <n v="0"/>
    <n v="0"/>
    <n v="0"/>
    <n v="712800"/>
    <n v="0"/>
    <n v="0"/>
    <n v="0"/>
    <n v="0"/>
    <m/>
    <m/>
    <m/>
    <n v="0"/>
  </r>
  <r>
    <n v="900123436"/>
    <s v="SIES SALUD IPS "/>
    <s v="FE672387"/>
    <s v="FE672387"/>
    <s v="900123436_FE672387"/>
    <d v="2025-04-21T00:00:00"/>
    <d v="2025-05-02T00:00:00"/>
    <n v="712800"/>
    <n v="712800"/>
    <e v="#N/A"/>
    <x v="2"/>
    <n v="712800"/>
    <n v="137146411"/>
    <s v="Finalizada"/>
    <d v="2025-04-21T00:00:00"/>
    <d v="2025-05-02T00:00:00"/>
    <d v="2025-05-25T00:00:00"/>
    <n v="5"/>
    <s v="0-30"/>
    <n v="0"/>
    <m/>
    <m/>
    <m/>
    <s v="Servicios ambulatorios"/>
    <m/>
    <s v="CNT-2023-352"/>
    <n v="0"/>
    <n v="0"/>
    <n v="0"/>
    <n v="0"/>
    <n v="0"/>
    <n v="0"/>
    <n v="712800"/>
    <n v="0"/>
    <n v="0"/>
    <n v="0"/>
    <n v="0"/>
    <m/>
    <m/>
    <m/>
    <n v="0"/>
  </r>
  <r>
    <n v="900123436"/>
    <s v="SIES SALUD IPS "/>
    <s v="FE672391"/>
    <s v="FE672391"/>
    <s v="900123436_FE672391"/>
    <d v="2025-04-21T00:00:00"/>
    <d v="2025-05-02T00:00:00"/>
    <n v="712800"/>
    <n v="712800"/>
    <e v="#N/A"/>
    <x v="2"/>
    <n v="712800"/>
    <n v="137146413"/>
    <s v="Finalizada"/>
    <d v="2025-04-21T00:00:00"/>
    <d v="2025-05-02T00:00:00"/>
    <d v="2025-05-25T00:00:00"/>
    <n v="5"/>
    <s v="0-30"/>
    <n v="0"/>
    <m/>
    <m/>
    <m/>
    <s v="Servicios ambulatorios"/>
    <m/>
    <s v="CNT-2023-352"/>
    <n v="0"/>
    <n v="0"/>
    <n v="0"/>
    <n v="0"/>
    <n v="0"/>
    <n v="0"/>
    <n v="712800"/>
    <n v="0"/>
    <n v="0"/>
    <n v="0"/>
    <n v="0"/>
    <m/>
    <m/>
    <m/>
    <n v="0"/>
  </r>
  <r>
    <n v="900123436"/>
    <s v="SIES SALUD IPS "/>
    <s v="FE633787"/>
    <s v="FE633787"/>
    <s v="900123436_FE633787"/>
    <d v="2025-02-12T00:00:00"/>
    <d v="2025-03-03T00:00:00"/>
    <n v="712800"/>
    <n v="712800"/>
    <e v="#N/A"/>
    <x v="2"/>
    <n v="712800"/>
    <n v="137146244"/>
    <s v="Finalizada"/>
    <d v="2025-02-12T00:00:00"/>
    <d v="2025-03-03T00:00:00"/>
    <d v="2025-03-28T00:00:00"/>
    <n v="63"/>
    <s v="61-90"/>
    <n v="0"/>
    <m/>
    <m/>
    <m/>
    <s v="Servicios ambulatorios"/>
    <m/>
    <s v="CNT-2023-352"/>
    <n v="0"/>
    <n v="0"/>
    <n v="0"/>
    <n v="0"/>
    <n v="0"/>
    <n v="0"/>
    <n v="712800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3" cacheId="1" applyNumberFormats="0" applyBorderFormats="0" applyFontFormats="0" applyPatternFormats="0" applyAlignmentFormats="0" applyWidthHeightFormats="1" dataCaption="Valores" grandTotalCaption="TOTAL " updatedVersion="8" minRefreshableVersion="3" useAutoFormatting="1" itemPrintTitles="1" createdVersion="8" indent="0" multipleFieldFilters="0" rowHeaderCaption="FECHA ">
  <location ref="B3:C12" firstHeaderRow="1" firstDataRow="1" firstDataCol="1"/>
  <pivotFields count="37">
    <pivotField numFmtId="164" showAll="0"/>
    <pivotField showAll="0"/>
    <pivotField showAll="0"/>
    <pivotField numFmtId="1" showAll="0"/>
    <pivotField showAll="0"/>
    <pivotField numFmtId="1" showAll="0"/>
    <pivotField axis="axisRow" numFmtId="165" showAll="0">
      <items count="11">
        <item x="8"/>
        <item x="1"/>
        <item x="0"/>
        <item x="2"/>
        <item x="3"/>
        <item x="4"/>
        <item x="5"/>
        <item x="6"/>
        <item x="7"/>
        <item m="1" x="9"/>
        <item t="default"/>
      </items>
    </pivotField>
    <pivotField showAll="0"/>
    <pivotField showAll="0"/>
    <pivotField numFmtId="1" showAll="0"/>
    <pivotField numFmtId="1" showAll="0"/>
    <pivotField numFmtId="1" showAll="0"/>
    <pivotField showAll="0"/>
    <pivotField showAll="0"/>
    <pivotField multipleItemSelectionAllowed="1" showAll="0">
      <items count="3">
        <item x="0"/>
        <item h="1" m="1" x="1"/>
        <item t="default"/>
      </items>
    </pivotField>
    <pivotField numFmtId="165" showAll="0"/>
    <pivotField dataField="1"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" showAll="0"/>
    <pivotField showAll="0"/>
    <pivotField numFmtId="14" showAll="0">
      <items count="8">
        <item m="1" x="6"/>
        <item x="5"/>
        <item x="1"/>
        <item x="0"/>
        <item x="2"/>
        <item x="3"/>
        <item x="4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1"/>
        <item sd="0" x="2"/>
        <item sd="0" x="3"/>
        <item sd="0" x="4"/>
        <item sd="0" x="5"/>
        <item x="0"/>
        <item t="default"/>
      </items>
    </pivotField>
    <pivotField showAll="0">
      <items count="5">
        <item x="1"/>
        <item x="2"/>
        <item sd="0" x="3"/>
        <item x="0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axis="axisRow" showAll="0">
      <items count="5">
        <item sd="0" x="0"/>
        <item x="1"/>
        <item x="2"/>
        <item x="3"/>
        <item t="default"/>
      </items>
    </pivotField>
  </pivotFields>
  <rowFields count="3">
    <field x="36"/>
    <field x="34"/>
    <field x="6"/>
  </rowFields>
  <rowItems count="9">
    <i>
      <x v="1"/>
    </i>
    <i r="1">
      <x v="4"/>
    </i>
    <i r="1">
      <x v="10"/>
    </i>
    <i r="1">
      <x v="11"/>
    </i>
    <i>
      <x v="2"/>
    </i>
    <i r="1">
      <x v="2"/>
    </i>
    <i r="1">
      <x v="3"/>
    </i>
    <i r="1">
      <x v="4"/>
    </i>
    <i t="grand">
      <x/>
    </i>
  </rowItems>
  <colItems count="1">
    <i/>
  </colItems>
  <dataFields count="1">
    <dataField name=" SALDO" fld="16" baseField="0" baseItem="0" numFmtId="44"/>
  </dataFields>
  <formats count="23">
    <format dxfId="22">
      <pivotArea field="33" type="button" dataOnly="0" labelOnly="1" outline="0"/>
    </format>
    <format dxfId="21">
      <pivotArea dataOnly="0" labelOnly="1" outline="0" axis="axisValues" fieldPosition="0"/>
    </format>
    <format dxfId="20">
      <pivotArea field="33" type="button" dataOnly="0" labelOnly="1" outline="0"/>
    </format>
    <format dxfId="19">
      <pivotArea dataOnly="0" labelOnly="1" outline="0" axis="axisValues" fieldPosition="0"/>
    </format>
    <format dxfId="18">
      <pivotArea dataOnly="0" labelOnly="1" grandRow="1" outline="0" fieldPosition="0"/>
    </format>
    <format dxfId="17">
      <pivotArea grandRow="1" outline="0" collapsedLevelsAreSubtotals="1" fieldPosition="0"/>
    </format>
    <format dxfId="16">
      <pivotArea dataOnly="0" labelOnly="1" grandRow="1" outline="0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33" type="button" dataOnly="0" labelOnly="1" outline="0"/>
    </format>
    <format dxfId="12">
      <pivotArea dataOnly="0" labelOnly="1" grandRow="1" outline="0" fieldPosition="0"/>
    </format>
    <format dxfId="11">
      <pivotArea dataOnly="0" labelOnly="1" outline="0" axis="axisValues" fieldPosition="0"/>
    </format>
    <format dxfId="10">
      <pivotArea dataOnly="0" labelOnly="1" grandRow="1" outline="0" fieldPosition="0"/>
    </format>
    <format dxfId="9">
      <pivotArea grandRow="1" outline="0" collapsedLevelsAreSubtotals="1" fieldPosition="0"/>
    </format>
    <format dxfId="8">
      <pivotArea outline="0" collapsedLevelsAreSubtotals="1" fieldPosition="0"/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36" type="button" dataOnly="0" labelOnly="1" outline="0" axis="axisRow" fieldPosition="0"/>
    </format>
    <format dxfId="4">
      <pivotArea dataOnly="0" labelOnly="1" fieldPosition="0">
        <references count="1">
          <reference field="36" count="2">
            <x v="1"/>
            <x v="2"/>
          </reference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2">
          <reference field="34" count="3">
            <x v="4"/>
            <x v="10"/>
            <x v="11"/>
          </reference>
          <reference field="36" count="1" selected="0">
            <x v="1"/>
          </reference>
        </references>
      </pivotArea>
    </format>
    <format dxfId="1">
      <pivotArea dataOnly="0" labelOnly="1" fieldPosition="0">
        <references count="2">
          <reference field="34" count="3">
            <x v="2"/>
            <x v="3"/>
            <x v="4"/>
          </reference>
          <reference field="36" count="1" selected="0">
            <x v="2"/>
          </reference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7" firstHeaderRow="0" firstDataRow="1" firstDataCol="1"/>
  <pivotFields count="41">
    <pivotField showAll="0"/>
    <pivotField showAll="0"/>
    <pivotField showAll="0"/>
    <pivotField showAll="0"/>
    <pivotField dataField="1" showAll="0"/>
    <pivotField numFmtId="14" showAll="0"/>
    <pivotField numFmtId="14" showAll="0"/>
    <pivotField numFmtId="168" showAll="0"/>
    <pivotField dataField="1" numFmtId="168" showAll="0"/>
    <pivotField showAll="0"/>
    <pivotField axis="axisRow" showAll="0">
      <items count="4">
        <item x="0"/>
        <item x="1"/>
        <item x="2"/>
        <item t="default"/>
      </items>
    </pivotField>
    <pivotField numFmtId="167" showAll="0"/>
    <pivotField showAll="0"/>
    <pivotField showAll="0"/>
    <pivotField numFmtId="14" showAll="0"/>
    <pivotField numFmtId="14" showAll="0"/>
    <pivotField showAll="0"/>
    <pivotField showAll="0"/>
    <pivotField showAll="0"/>
    <pivotField numFmtId="167" showAll="0"/>
    <pivotField showAll="0"/>
    <pivotField showAll="0"/>
    <pivotField showAll="0"/>
    <pivotField showAll="0"/>
    <pivotField showAll="0"/>
    <pivotField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showAll="0"/>
    <pivotField showAll="0"/>
    <pivotField showAll="0"/>
    <pivotField numFmtId="167" showAll="0"/>
  </pivotFields>
  <rowFields count="1">
    <field x="1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4" subtotal="count" baseField="0" baseItem="0"/>
    <dataField name="Suma de IPS Saldo Factura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3"/>
  <sheetViews>
    <sheetView showGridLines="0" workbookViewId="0">
      <selection activeCell="D4" sqref="D4"/>
    </sheetView>
  </sheetViews>
  <sheetFormatPr baseColWidth="10" defaultRowHeight="12.5" x14ac:dyDescent="0.25"/>
  <cols>
    <col min="1" max="1" width="11.07421875" style="1"/>
    <col min="2" max="2" width="8.07421875" style="1" bestFit="1" customWidth="1"/>
    <col min="3" max="3" width="13.07421875" style="1" bestFit="1" customWidth="1"/>
    <col min="4" max="16384" width="11.07421875" style="1"/>
  </cols>
  <sheetData>
    <row r="2" spans="2:3" x14ac:dyDescent="0.25">
      <c r="B2" s="106" t="s">
        <v>13</v>
      </c>
      <c r="C2" s="106"/>
    </row>
    <row r="3" spans="2:3" x14ac:dyDescent="0.25">
      <c r="B3" s="2" t="s">
        <v>6</v>
      </c>
      <c r="C3" s="3" t="s">
        <v>14</v>
      </c>
    </row>
    <row r="4" spans="2:3" x14ac:dyDescent="0.25">
      <c r="B4" s="4" t="s">
        <v>4</v>
      </c>
      <c r="C4" s="5">
        <v>564456</v>
      </c>
    </row>
    <row r="5" spans="2:3" x14ac:dyDescent="0.25">
      <c r="B5" s="6" t="s">
        <v>10</v>
      </c>
      <c r="C5" s="5">
        <v>4500</v>
      </c>
    </row>
    <row r="6" spans="2:3" x14ac:dyDescent="0.25">
      <c r="B6" s="6" t="s">
        <v>11</v>
      </c>
      <c r="C6" s="5">
        <v>555456</v>
      </c>
    </row>
    <row r="7" spans="2:3" x14ac:dyDescent="0.25">
      <c r="B7" s="6" t="s">
        <v>8</v>
      </c>
      <c r="C7" s="5">
        <v>4500</v>
      </c>
    </row>
    <row r="8" spans="2:3" x14ac:dyDescent="0.25">
      <c r="B8" s="4" t="s">
        <v>5</v>
      </c>
      <c r="C8" s="5">
        <v>11404800</v>
      </c>
    </row>
    <row r="9" spans="2:3" x14ac:dyDescent="0.25">
      <c r="B9" s="6" t="s">
        <v>12</v>
      </c>
      <c r="C9" s="5">
        <v>2138400</v>
      </c>
    </row>
    <row r="10" spans="2:3" x14ac:dyDescent="0.25">
      <c r="B10" s="6" t="s">
        <v>9</v>
      </c>
      <c r="C10" s="5">
        <v>4989600</v>
      </c>
    </row>
    <row r="11" spans="2:3" x14ac:dyDescent="0.25">
      <c r="B11" s="6" t="s">
        <v>10</v>
      </c>
      <c r="C11" s="5">
        <v>4276800</v>
      </c>
    </row>
    <row r="12" spans="2:3" x14ac:dyDescent="0.25">
      <c r="B12" s="7" t="s">
        <v>7</v>
      </c>
      <c r="C12" s="8">
        <v>11969256</v>
      </c>
    </row>
    <row r="13" spans="2:3" ht="13.5" x14ac:dyDescent="0.3">
      <c r="B13"/>
      <c r="C13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6"/>
  <sheetViews>
    <sheetView showGridLines="0" workbookViewId="0">
      <pane ySplit="6" topLeftCell="A7" activePane="bottomLeft" state="frozen"/>
      <selection pane="bottomLeft" activeCell="I12" sqref="I12"/>
    </sheetView>
  </sheetViews>
  <sheetFormatPr baseColWidth="10" defaultColWidth="9.23046875" defaultRowHeight="11.5" x14ac:dyDescent="0.25"/>
  <cols>
    <col min="1" max="1" width="9.23046875" style="13"/>
    <col min="2" max="2" width="8.765625" style="9" bestFit="1" customWidth="1"/>
    <col min="3" max="3" width="18.4609375" style="10" bestFit="1" customWidth="1"/>
    <col min="4" max="4" width="15.3828125" style="11" bestFit="1" customWidth="1"/>
    <col min="5" max="5" width="10.61328125" style="10" bestFit="1" customWidth="1"/>
    <col min="6" max="6" width="14.07421875" style="12" bestFit="1" customWidth="1"/>
    <col min="7" max="7" width="17.23046875" style="13" bestFit="1" customWidth="1"/>
    <col min="8" max="16384" width="9.23046875" style="13"/>
  </cols>
  <sheetData>
    <row r="2" spans="2:8" x14ac:dyDescent="0.25">
      <c r="B2" s="110" t="s">
        <v>37</v>
      </c>
      <c r="C2" s="110"/>
      <c r="D2" s="110"/>
      <c r="E2" s="110"/>
      <c r="F2" s="110"/>
      <c r="G2" s="110"/>
    </row>
    <row r="3" spans="2:8" x14ac:dyDescent="0.25">
      <c r="B3" s="110" t="s">
        <v>38</v>
      </c>
      <c r="C3" s="110"/>
      <c r="D3" s="110"/>
      <c r="E3" s="110"/>
      <c r="F3" s="110"/>
      <c r="G3" s="110"/>
    </row>
    <row r="4" spans="2:8" x14ac:dyDescent="0.25">
      <c r="B4" s="110" t="s">
        <v>39</v>
      </c>
      <c r="C4" s="110"/>
      <c r="D4" s="110"/>
      <c r="E4" s="110"/>
      <c r="F4" s="110"/>
      <c r="G4" s="110"/>
    </row>
    <row r="6" spans="2:8" s="14" customFormat="1" x14ac:dyDescent="0.3">
      <c r="B6" s="15" t="s">
        <v>0</v>
      </c>
      <c r="C6" s="16" t="s">
        <v>1</v>
      </c>
      <c r="D6" s="17" t="s">
        <v>34</v>
      </c>
      <c r="E6" s="16" t="s">
        <v>3</v>
      </c>
      <c r="F6" s="18" t="s">
        <v>35</v>
      </c>
      <c r="G6" s="18" t="s">
        <v>40</v>
      </c>
    </row>
    <row r="7" spans="2:8" s="30" customFormat="1" x14ac:dyDescent="0.25">
      <c r="B7" s="25">
        <v>890303093</v>
      </c>
      <c r="C7" s="26" t="s">
        <v>2</v>
      </c>
      <c r="D7" s="27">
        <v>45412</v>
      </c>
      <c r="E7" s="26" t="s">
        <v>33</v>
      </c>
      <c r="F7" s="28">
        <v>4500</v>
      </c>
      <c r="G7" s="29">
        <v>45418</v>
      </c>
      <c r="H7" s="30" t="s">
        <v>41</v>
      </c>
    </row>
    <row r="8" spans="2:8" s="30" customFormat="1" x14ac:dyDescent="0.25">
      <c r="B8" s="25">
        <v>890303093</v>
      </c>
      <c r="C8" s="26" t="s">
        <v>2</v>
      </c>
      <c r="D8" s="27">
        <v>45588</v>
      </c>
      <c r="E8" s="26" t="s">
        <v>16</v>
      </c>
      <c r="F8" s="28">
        <v>555456</v>
      </c>
      <c r="G8" s="29">
        <v>45597</v>
      </c>
      <c r="H8" s="30" t="s">
        <v>41</v>
      </c>
    </row>
    <row r="9" spans="2:8" s="30" customFormat="1" x14ac:dyDescent="0.25">
      <c r="B9" s="25">
        <v>890303093</v>
      </c>
      <c r="C9" s="26" t="s">
        <v>2</v>
      </c>
      <c r="D9" s="27">
        <v>45625</v>
      </c>
      <c r="E9" s="26" t="s">
        <v>15</v>
      </c>
      <c r="F9" s="28">
        <v>4500</v>
      </c>
      <c r="G9" s="29">
        <v>45629</v>
      </c>
      <c r="H9" s="30" t="s">
        <v>41</v>
      </c>
    </row>
    <row r="10" spans="2:8" x14ac:dyDescent="0.25">
      <c r="B10" s="19">
        <v>890303093</v>
      </c>
      <c r="C10" s="20" t="s">
        <v>2</v>
      </c>
      <c r="D10" s="21">
        <v>45700</v>
      </c>
      <c r="E10" s="20" t="s">
        <v>17</v>
      </c>
      <c r="F10" s="23">
        <v>712800</v>
      </c>
      <c r="G10" s="22">
        <v>45719</v>
      </c>
    </row>
    <row r="11" spans="2:8" x14ac:dyDescent="0.25">
      <c r="B11" s="19">
        <v>890303093</v>
      </c>
      <c r="C11" s="20" t="s">
        <v>2</v>
      </c>
      <c r="D11" s="21">
        <v>45700</v>
      </c>
      <c r="E11" s="20" t="s">
        <v>18</v>
      </c>
      <c r="F11" s="23">
        <v>712800</v>
      </c>
      <c r="G11" s="22">
        <v>45719</v>
      </c>
    </row>
    <row r="12" spans="2:8" x14ac:dyDescent="0.25">
      <c r="B12" s="19">
        <v>890303093</v>
      </c>
      <c r="C12" s="20" t="s">
        <v>2</v>
      </c>
      <c r="D12" s="21">
        <v>45713</v>
      </c>
      <c r="E12" s="20" t="s">
        <v>19</v>
      </c>
      <c r="F12" s="23">
        <v>712800</v>
      </c>
      <c r="G12" s="22">
        <v>45719</v>
      </c>
    </row>
    <row r="13" spans="2:8" x14ac:dyDescent="0.25">
      <c r="B13" s="19">
        <v>890303093</v>
      </c>
      <c r="C13" s="20" t="s">
        <v>2</v>
      </c>
      <c r="D13" s="21">
        <v>45742</v>
      </c>
      <c r="E13" s="20" t="s">
        <v>20</v>
      </c>
      <c r="F13" s="23">
        <v>712800</v>
      </c>
      <c r="G13" s="22">
        <v>45749</v>
      </c>
    </row>
    <row r="14" spans="2:8" x14ac:dyDescent="0.25">
      <c r="B14" s="19">
        <v>890303093</v>
      </c>
      <c r="C14" s="20" t="s">
        <v>2</v>
      </c>
      <c r="D14" s="21">
        <v>45742</v>
      </c>
      <c r="E14" s="20" t="s">
        <v>21</v>
      </c>
      <c r="F14" s="23">
        <v>712800</v>
      </c>
      <c r="G14" s="22">
        <v>45749</v>
      </c>
    </row>
    <row r="15" spans="2:8" x14ac:dyDescent="0.25">
      <c r="B15" s="19">
        <v>890303093</v>
      </c>
      <c r="C15" s="20" t="s">
        <v>2</v>
      </c>
      <c r="D15" s="21">
        <v>45742</v>
      </c>
      <c r="E15" s="20" t="s">
        <v>22</v>
      </c>
      <c r="F15" s="23">
        <v>712800</v>
      </c>
      <c r="G15" s="22">
        <v>45749</v>
      </c>
    </row>
    <row r="16" spans="2:8" x14ac:dyDescent="0.25">
      <c r="B16" s="19">
        <v>890303093</v>
      </c>
      <c r="C16" s="20" t="s">
        <v>2</v>
      </c>
      <c r="D16" s="21">
        <v>45742</v>
      </c>
      <c r="E16" s="20" t="s">
        <v>23</v>
      </c>
      <c r="F16" s="23">
        <v>712800</v>
      </c>
      <c r="G16" s="22">
        <v>45749</v>
      </c>
    </row>
    <row r="17" spans="2:7" x14ac:dyDescent="0.25">
      <c r="B17" s="19">
        <v>890303093</v>
      </c>
      <c r="C17" s="20" t="s">
        <v>2</v>
      </c>
      <c r="D17" s="21">
        <v>45742</v>
      </c>
      <c r="E17" s="20" t="s">
        <v>24</v>
      </c>
      <c r="F17" s="23">
        <v>712800</v>
      </c>
      <c r="G17" s="22">
        <v>45749</v>
      </c>
    </row>
    <row r="18" spans="2:7" x14ac:dyDescent="0.25">
      <c r="B18" s="19">
        <v>890303093</v>
      </c>
      <c r="C18" s="20" t="s">
        <v>2</v>
      </c>
      <c r="D18" s="21">
        <v>45742</v>
      </c>
      <c r="E18" s="20" t="s">
        <v>25</v>
      </c>
      <c r="F18" s="23">
        <v>712800</v>
      </c>
      <c r="G18" s="22">
        <v>45749</v>
      </c>
    </row>
    <row r="19" spans="2:7" x14ac:dyDescent="0.25">
      <c r="B19" s="19">
        <v>890303093</v>
      </c>
      <c r="C19" s="20" t="s">
        <v>2</v>
      </c>
      <c r="D19" s="21">
        <v>45747</v>
      </c>
      <c r="E19" s="20" t="s">
        <v>26</v>
      </c>
      <c r="F19" s="23">
        <v>712800</v>
      </c>
      <c r="G19" s="22">
        <v>45749</v>
      </c>
    </row>
    <row r="20" spans="2:7" x14ac:dyDescent="0.25">
      <c r="B20" s="19">
        <v>890303093</v>
      </c>
      <c r="C20" s="20" t="s">
        <v>2</v>
      </c>
      <c r="D20" s="21">
        <v>45768</v>
      </c>
      <c r="E20" s="20" t="s">
        <v>27</v>
      </c>
      <c r="F20" s="23">
        <v>712800</v>
      </c>
      <c r="G20" s="22">
        <v>45779</v>
      </c>
    </row>
    <row r="21" spans="2:7" x14ac:dyDescent="0.25">
      <c r="B21" s="19">
        <v>890303093</v>
      </c>
      <c r="C21" s="20" t="s">
        <v>2</v>
      </c>
      <c r="D21" s="21">
        <v>45768</v>
      </c>
      <c r="E21" s="20" t="s">
        <v>28</v>
      </c>
      <c r="F21" s="23">
        <v>712800</v>
      </c>
      <c r="G21" s="22">
        <v>45779</v>
      </c>
    </row>
    <row r="22" spans="2:7" x14ac:dyDescent="0.25">
      <c r="B22" s="19">
        <v>890303093</v>
      </c>
      <c r="C22" s="20" t="s">
        <v>2</v>
      </c>
      <c r="D22" s="21">
        <v>45768</v>
      </c>
      <c r="E22" s="20" t="s">
        <v>29</v>
      </c>
      <c r="F22" s="23">
        <v>712800</v>
      </c>
      <c r="G22" s="22">
        <v>45779</v>
      </c>
    </row>
    <row r="23" spans="2:7" x14ac:dyDescent="0.25">
      <c r="B23" s="19">
        <v>890303093</v>
      </c>
      <c r="C23" s="20" t="s">
        <v>2</v>
      </c>
      <c r="D23" s="21">
        <v>45768</v>
      </c>
      <c r="E23" s="20" t="s">
        <v>30</v>
      </c>
      <c r="F23" s="23">
        <v>712800</v>
      </c>
      <c r="G23" s="22">
        <v>45779</v>
      </c>
    </row>
    <row r="24" spans="2:7" x14ac:dyDescent="0.25">
      <c r="B24" s="19">
        <v>890303093</v>
      </c>
      <c r="C24" s="20" t="s">
        <v>2</v>
      </c>
      <c r="D24" s="21">
        <v>45775</v>
      </c>
      <c r="E24" s="20" t="s">
        <v>31</v>
      </c>
      <c r="F24" s="23">
        <v>712800</v>
      </c>
      <c r="G24" s="22">
        <v>45779</v>
      </c>
    </row>
    <row r="25" spans="2:7" x14ac:dyDescent="0.25">
      <c r="B25" s="19">
        <v>890303093</v>
      </c>
      <c r="C25" s="20" t="s">
        <v>2</v>
      </c>
      <c r="D25" s="21">
        <v>45775</v>
      </c>
      <c r="E25" s="20" t="s">
        <v>32</v>
      </c>
      <c r="F25" s="23">
        <v>712800</v>
      </c>
      <c r="G25" s="22">
        <v>45779</v>
      </c>
    </row>
    <row r="26" spans="2:7" x14ac:dyDescent="0.25">
      <c r="B26" s="107" t="s">
        <v>36</v>
      </c>
      <c r="C26" s="108"/>
      <c r="D26" s="108"/>
      <c r="E26" s="109"/>
      <c r="F26" s="24">
        <f>SUM(F7:F25)</f>
        <v>11969256</v>
      </c>
    </row>
  </sheetData>
  <mergeCells count="4">
    <mergeCell ref="B26:E26"/>
    <mergeCell ref="B2:G2"/>
    <mergeCell ref="B3:G3"/>
    <mergeCell ref="B4:G4"/>
  </mergeCells>
  <pageMargins left="0.5" right="0.5" top="0.5" bottom="0.5" header="0.5" footer="0.5"/>
  <pageSetup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7"/>
  <sheetViews>
    <sheetView workbookViewId="0">
      <selection activeCell="A3" sqref="A3:C7"/>
    </sheetView>
  </sheetViews>
  <sheetFormatPr baseColWidth="10" defaultRowHeight="13.5" x14ac:dyDescent="0.3"/>
  <cols>
    <col min="1" max="1" width="35.4609375" bestFit="1" customWidth="1"/>
    <col min="2" max="2" width="15.3828125" customWidth="1"/>
    <col min="3" max="3" width="24.3046875" bestFit="1" customWidth="1"/>
  </cols>
  <sheetData>
    <row r="3" spans="1:3" x14ac:dyDescent="0.3">
      <c r="A3" s="54" t="s">
        <v>123</v>
      </c>
      <c r="B3" t="s">
        <v>121</v>
      </c>
      <c r="C3" t="s">
        <v>122</v>
      </c>
    </row>
    <row r="4" spans="1:3" x14ac:dyDescent="0.3">
      <c r="A4" s="55" t="s">
        <v>117</v>
      </c>
      <c r="B4">
        <v>11</v>
      </c>
      <c r="C4">
        <v>6975156</v>
      </c>
    </row>
    <row r="5" spans="1:3" x14ac:dyDescent="0.3">
      <c r="A5" s="55" t="s">
        <v>112</v>
      </c>
      <c r="B5">
        <v>2</v>
      </c>
      <c r="C5">
        <v>1425600</v>
      </c>
    </row>
    <row r="6" spans="1:3" x14ac:dyDescent="0.3">
      <c r="A6" s="55" t="s">
        <v>85</v>
      </c>
      <c r="B6">
        <v>6</v>
      </c>
      <c r="C6">
        <v>3568500</v>
      </c>
    </row>
    <row r="7" spans="1:3" x14ac:dyDescent="0.3">
      <c r="A7" s="55" t="s">
        <v>124</v>
      </c>
      <c r="B7">
        <v>19</v>
      </c>
      <c r="C7">
        <v>11969256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1"/>
  <sheetViews>
    <sheetView showGridLines="0" workbookViewId="0">
      <selection activeCell="H25" sqref="H25"/>
    </sheetView>
  </sheetViews>
  <sheetFormatPr baseColWidth="10" defaultRowHeight="13.5" x14ac:dyDescent="0.3"/>
  <cols>
    <col min="1" max="1" width="8.69140625" customWidth="1"/>
    <col min="4" max="4" width="7.84375" bestFit="1" customWidth="1"/>
    <col min="5" max="5" width="13.07421875" bestFit="1" customWidth="1"/>
    <col min="7" max="7" width="10.69140625" bestFit="1" customWidth="1"/>
    <col min="8" max="8" width="10.3828125" bestFit="1" customWidth="1"/>
    <col min="9" max="9" width="12.3046875" customWidth="1"/>
    <col min="10" max="10" width="11.4609375" customWidth="1"/>
    <col min="18" max="18" width="7.69140625" bestFit="1" customWidth="1"/>
    <col min="19" max="19" width="8.07421875" bestFit="1" customWidth="1"/>
  </cols>
  <sheetData>
    <row r="1" spans="1:41" s="50" customFormat="1" ht="10" x14ac:dyDescent="0.2">
      <c r="A1" s="49">
        <v>45807</v>
      </c>
      <c r="C1" s="51"/>
      <c r="D1" s="51"/>
      <c r="E1" s="51"/>
      <c r="H1" s="52">
        <f>+SUBTOTAL(9,H3:H16587)</f>
        <v>11969256</v>
      </c>
      <c r="I1" s="52">
        <f>+SUBTOTAL(9,I3:I16587)</f>
        <v>11969256</v>
      </c>
      <c r="J1" s="52">
        <f>+I1-SUM(AA1:AI1)</f>
        <v>0</v>
      </c>
      <c r="L1" s="52">
        <f>+SUBTOTAL(9,L3:L16587)</f>
        <v>4989600</v>
      </c>
      <c r="O1" s="49"/>
      <c r="P1" s="49"/>
      <c r="Q1" s="49"/>
      <c r="T1" s="52">
        <f>+SUBTOTAL(9,T3:T16587)</f>
        <v>0</v>
      </c>
      <c r="U1" s="53"/>
      <c r="AA1" s="52">
        <f t="shared" ref="AA1:AJ1" si="0">+SUBTOTAL(9,AA3:AA16587)</f>
        <v>6975156</v>
      </c>
      <c r="AB1" s="52">
        <f t="shared" si="0"/>
        <v>0</v>
      </c>
      <c r="AC1" s="52">
        <f t="shared" si="0"/>
        <v>0</v>
      </c>
      <c r="AD1" s="52">
        <f t="shared" si="0"/>
        <v>0</v>
      </c>
      <c r="AE1" s="52">
        <f t="shared" si="0"/>
        <v>0</v>
      </c>
      <c r="AF1" s="52">
        <f t="shared" si="0"/>
        <v>0</v>
      </c>
      <c r="AG1" s="52">
        <f t="shared" si="0"/>
        <v>3568500</v>
      </c>
      <c r="AH1" s="52">
        <f t="shared" si="0"/>
        <v>1425600</v>
      </c>
      <c r="AI1" s="52">
        <f t="shared" si="0"/>
        <v>0</v>
      </c>
      <c r="AJ1" s="52">
        <f t="shared" si="0"/>
        <v>7645944</v>
      </c>
      <c r="AK1" s="52"/>
      <c r="AM1" s="49"/>
      <c r="AO1" s="52"/>
    </row>
    <row r="2" spans="1:41" ht="30" x14ac:dyDescent="0.3">
      <c r="A2" s="31" t="s">
        <v>42</v>
      </c>
      <c r="B2" s="31" t="s">
        <v>43</v>
      </c>
      <c r="C2" s="31" t="s">
        <v>44</v>
      </c>
      <c r="D2" s="31" t="s">
        <v>45</v>
      </c>
      <c r="E2" s="31" t="s">
        <v>46</v>
      </c>
      <c r="F2" s="31" t="s">
        <v>47</v>
      </c>
      <c r="G2" s="31" t="s">
        <v>48</v>
      </c>
      <c r="H2" s="31" t="s">
        <v>49</v>
      </c>
      <c r="I2" s="31" t="s">
        <v>50</v>
      </c>
      <c r="J2" s="32" t="s">
        <v>51</v>
      </c>
      <c r="K2" s="33" t="s">
        <v>52</v>
      </c>
      <c r="L2" s="34" t="s">
        <v>53</v>
      </c>
      <c r="M2" s="35" t="s">
        <v>54</v>
      </c>
      <c r="N2" s="36" t="s">
        <v>55</v>
      </c>
      <c r="O2" s="37" t="s">
        <v>56</v>
      </c>
      <c r="P2" s="37" t="s">
        <v>57</v>
      </c>
      <c r="Q2" s="37" t="s">
        <v>58</v>
      </c>
      <c r="R2" s="36" t="s">
        <v>59</v>
      </c>
      <c r="S2" s="36" t="s">
        <v>60</v>
      </c>
      <c r="T2" s="38" t="s">
        <v>62</v>
      </c>
      <c r="U2" s="39" t="s">
        <v>63</v>
      </c>
      <c r="V2" s="39" t="s">
        <v>64</v>
      </c>
      <c r="W2" s="39" t="s">
        <v>65</v>
      </c>
      <c r="X2" s="39" t="s">
        <v>66</v>
      </c>
      <c r="Y2" s="39" t="s">
        <v>67</v>
      </c>
      <c r="Z2" s="39" t="s">
        <v>68</v>
      </c>
      <c r="AA2" s="40" t="s">
        <v>69</v>
      </c>
      <c r="AB2" s="40" t="s">
        <v>70</v>
      </c>
      <c r="AC2" s="40" t="s">
        <v>71</v>
      </c>
      <c r="AD2" s="40" t="s">
        <v>72</v>
      </c>
      <c r="AE2" s="40" t="s">
        <v>73</v>
      </c>
      <c r="AF2" s="40" t="s">
        <v>61</v>
      </c>
      <c r="AG2" s="40" t="s">
        <v>74</v>
      </c>
      <c r="AH2" s="40" t="s">
        <v>75</v>
      </c>
      <c r="AI2" s="40" t="s">
        <v>76</v>
      </c>
      <c r="AJ2" s="41" t="s">
        <v>77</v>
      </c>
      <c r="AK2" s="41" t="s">
        <v>78</v>
      </c>
      <c r="AL2" s="42" t="s">
        <v>79</v>
      </c>
      <c r="AM2" s="43" t="s">
        <v>80</v>
      </c>
      <c r="AN2" s="42" t="s">
        <v>81</v>
      </c>
      <c r="AO2" s="41" t="s">
        <v>82</v>
      </c>
    </row>
    <row r="3" spans="1:41" x14ac:dyDescent="0.3">
      <c r="A3" s="44">
        <v>900123436</v>
      </c>
      <c r="B3" s="44" t="s">
        <v>83</v>
      </c>
      <c r="C3" s="44" t="s">
        <v>20</v>
      </c>
      <c r="D3" s="44" t="s">
        <v>20</v>
      </c>
      <c r="E3" s="44" t="s">
        <v>93</v>
      </c>
      <c r="F3" s="45">
        <v>45742</v>
      </c>
      <c r="G3" s="45">
        <v>45749</v>
      </c>
      <c r="H3" s="46">
        <v>712800</v>
      </c>
      <c r="I3" s="47">
        <v>712800</v>
      </c>
      <c r="J3" s="44" t="e">
        <v>#N/A</v>
      </c>
      <c r="K3" s="44" t="s">
        <v>117</v>
      </c>
      <c r="L3" s="48">
        <v>712800</v>
      </c>
      <c r="M3" s="44">
        <v>137133058</v>
      </c>
      <c r="N3" s="44" t="s">
        <v>86</v>
      </c>
      <c r="O3" s="45">
        <v>45742</v>
      </c>
      <c r="P3" s="45">
        <v>45749</v>
      </c>
      <c r="Q3" s="45">
        <v>45777</v>
      </c>
      <c r="R3" s="44">
        <v>30</v>
      </c>
      <c r="S3" s="44" t="s">
        <v>87</v>
      </c>
      <c r="T3" s="48">
        <v>0</v>
      </c>
      <c r="U3" s="44"/>
      <c r="V3" s="44"/>
      <c r="W3" s="44"/>
      <c r="X3" s="44" t="s">
        <v>88</v>
      </c>
      <c r="Y3" s="44"/>
      <c r="Z3" s="44" t="s">
        <v>89</v>
      </c>
      <c r="AA3" s="48">
        <v>712800</v>
      </c>
      <c r="AB3" s="48">
        <v>0</v>
      </c>
      <c r="AC3" s="48">
        <v>0</v>
      </c>
      <c r="AD3" s="48">
        <v>0</v>
      </c>
      <c r="AE3" s="48">
        <v>0</v>
      </c>
      <c r="AF3" s="48">
        <v>0</v>
      </c>
      <c r="AG3" s="48">
        <v>0</v>
      </c>
      <c r="AH3" s="48">
        <v>0</v>
      </c>
      <c r="AI3" s="48">
        <v>0</v>
      </c>
      <c r="AJ3" s="48">
        <v>712800</v>
      </c>
      <c r="AK3" s="48">
        <v>0</v>
      </c>
      <c r="AL3" s="44">
        <v>4800069299</v>
      </c>
      <c r="AM3" s="45">
        <v>45825</v>
      </c>
      <c r="AN3" s="44" t="s">
        <v>118</v>
      </c>
      <c r="AO3" s="48">
        <v>1425600</v>
      </c>
    </row>
    <row r="4" spans="1:41" x14ac:dyDescent="0.3">
      <c r="A4" s="44">
        <v>900123436</v>
      </c>
      <c r="B4" s="44" t="s">
        <v>83</v>
      </c>
      <c r="C4" s="44" t="s">
        <v>22</v>
      </c>
      <c r="D4" s="44" t="s">
        <v>22</v>
      </c>
      <c r="E4" s="44" t="s">
        <v>94</v>
      </c>
      <c r="F4" s="45">
        <v>45742</v>
      </c>
      <c r="G4" s="45">
        <v>45749</v>
      </c>
      <c r="H4" s="46">
        <v>712800</v>
      </c>
      <c r="I4" s="47">
        <v>712800</v>
      </c>
      <c r="J4" s="44" t="e">
        <v>#N/A</v>
      </c>
      <c r="K4" s="44" t="s">
        <v>117</v>
      </c>
      <c r="L4" s="48">
        <v>712800</v>
      </c>
      <c r="M4" s="44">
        <v>137133060</v>
      </c>
      <c r="N4" s="44" t="s">
        <v>86</v>
      </c>
      <c r="O4" s="45">
        <v>45742</v>
      </c>
      <c r="P4" s="45">
        <v>45749</v>
      </c>
      <c r="Q4" s="45">
        <v>45777</v>
      </c>
      <c r="R4" s="44">
        <v>30</v>
      </c>
      <c r="S4" s="44" t="s">
        <v>87</v>
      </c>
      <c r="T4" s="48">
        <v>0</v>
      </c>
      <c r="U4" s="44"/>
      <c r="V4" s="44"/>
      <c r="W4" s="44"/>
      <c r="X4" s="44" t="s">
        <v>88</v>
      </c>
      <c r="Y4" s="44"/>
      <c r="Z4" s="44" t="s">
        <v>89</v>
      </c>
      <c r="AA4" s="48">
        <v>712800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  <c r="AI4" s="48">
        <v>0</v>
      </c>
      <c r="AJ4" s="48">
        <v>712800</v>
      </c>
      <c r="AK4" s="48">
        <v>0</v>
      </c>
      <c r="AL4" s="44">
        <v>4800069299</v>
      </c>
      <c r="AM4" s="45">
        <v>45825</v>
      </c>
      <c r="AN4" s="44" t="s">
        <v>118</v>
      </c>
      <c r="AO4" s="48">
        <v>1425600</v>
      </c>
    </row>
    <row r="5" spans="1:41" x14ac:dyDescent="0.3">
      <c r="A5" s="44">
        <v>900123436</v>
      </c>
      <c r="B5" s="44" t="s">
        <v>83</v>
      </c>
      <c r="C5" s="44" t="s">
        <v>21</v>
      </c>
      <c r="D5" s="44" t="s">
        <v>21</v>
      </c>
      <c r="E5" s="44" t="s">
        <v>97</v>
      </c>
      <c r="F5" s="45">
        <v>45742</v>
      </c>
      <c r="G5" s="45">
        <v>45749</v>
      </c>
      <c r="H5" s="46">
        <v>712800</v>
      </c>
      <c r="I5" s="47">
        <v>712800</v>
      </c>
      <c r="J5" s="44" t="e">
        <v>#N/A</v>
      </c>
      <c r="K5" s="44" t="s">
        <v>117</v>
      </c>
      <c r="L5" s="48">
        <v>0</v>
      </c>
      <c r="M5" s="44"/>
      <c r="N5" s="44" t="s">
        <v>86</v>
      </c>
      <c r="O5" s="45">
        <v>45742</v>
      </c>
      <c r="P5" s="45">
        <v>45749</v>
      </c>
      <c r="Q5" s="45">
        <v>45777</v>
      </c>
      <c r="R5" s="44">
        <v>30</v>
      </c>
      <c r="S5" s="44" t="s">
        <v>87</v>
      </c>
      <c r="T5" s="48">
        <v>0</v>
      </c>
      <c r="U5" s="44"/>
      <c r="V5" s="44"/>
      <c r="W5" s="44"/>
      <c r="X5" s="44" t="s">
        <v>88</v>
      </c>
      <c r="Y5" s="44"/>
      <c r="Z5" s="44" t="s">
        <v>89</v>
      </c>
      <c r="AA5" s="48">
        <v>712800</v>
      </c>
      <c r="AB5" s="48">
        <v>0</v>
      </c>
      <c r="AC5" s="48">
        <v>0</v>
      </c>
      <c r="AD5" s="48">
        <v>0</v>
      </c>
      <c r="AE5" s="48">
        <v>0</v>
      </c>
      <c r="AF5" s="48">
        <v>0</v>
      </c>
      <c r="AG5" s="48">
        <v>0</v>
      </c>
      <c r="AH5" s="48">
        <v>0</v>
      </c>
      <c r="AI5" s="48">
        <v>0</v>
      </c>
      <c r="AJ5" s="48">
        <v>712800</v>
      </c>
      <c r="AK5" s="48">
        <v>0</v>
      </c>
      <c r="AL5" s="44">
        <v>2201624825</v>
      </c>
      <c r="AM5" s="45">
        <v>45806</v>
      </c>
      <c r="AN5" s="44" t="s">
        <v>119</v>
      </c>
      <c r="AO5" s="48">
        <v>4276800</v>
      </c>
    </row>
    <row r="6" spans="1:41" x14ac:dyDescent="0.3">
      <c r="A6" s="44">
        <v>900123436</v>
      </c>
      <c r="B6" s="44" t="s">
        <v>83</v>
      </c>
      <c r="C6" s="44" t="s">
        <v>23</v>
      </c>
      <c r="D6" s="44" t="s">
        <v>23</v>
      </c>
      <c r="E6" s="44" t="s">
        <v>98</v>
      </c>
      <c r="F6" s="45">
        <v>45742</v>
      </c>
      <c r="G6" s="45">
        <v>45749</v>
      </c>
      <c r="H6" s="46">
        <v>712800</v>
      </c>
      <c r="I6" s="47">
        <v>712800</v>
      </c>
      <c r="J6" s="44" t="e">
        <v>#N/A</v>
      </c>
      <c r="K6" s="44" t="s">
        <v>117</v>
      </c>
      <c r="L6" s="48">
        <v>0</v>
      </c>
      <c r="M6" s="44"/>
      <c r="N6" s="44" t="s">
        <v>86</v>
      </c>
      <c r="O6" s="45">
        <v>45742</v>
      </c>
      <c r="P6" s="45">
        <v>45749</v>
      </c>
      <c r="Q6" s="45">
        <v>45777</v>
      </c>
      <c r="R6" s="44">
        <v>30</v>
      </c>
      <c r="S6" s="44" t="s">
        <v>87</v>
      </c>
      <c r="T6" s="48">
        <v>0</v>
      </c>
      <c r="U6" s="44"/>
      <c r="V6" s="44"/>
      <c r="W6" s="44"/>
      <c r="X6" s="44" t="s">
        <v>88</v>
      </c>
      <c r="Y6" s="44"/>
      <c r="Z6" s="44" t="s">
        <v>89</v>
      </c>
      <c r="AA6" s="48">
        <v>712800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>
        <v>0</v>
      </c>
      <c r="AI6" s="48">
        <v>0</v>
      </c>
      <c r="AJ6" s="48">
        <v>712800</v>
      </c>
      <c r="AK6" s="48">
        <v>0</v>
      </c>
      <c r="AL6" s="44">
        <v>2201624825</v>
      </c>
      <c r="AM6" s="45">
        <v>45806</v>
      </c>
      <c r="AN6" s="44" t="s">
        <v>119</v>
      </c>
      <c r="AO6" s="48">
        <v>4276800</v>
      </c>
    </row>
    <row r="7" spans="1:41" x14ac:dyDescent="0.3">
      <c r="A7" s="44">
        <v>900123436</v>
      </c>
      <c r="B7" s="44" t="s">
        <v>83</v>
      </c>
      <c r="C7" s="44" t="s">
        <v>24</v>
      </c>
      <c r="D7" s="44" t="s">
        <v>24</v>
      </c>
      <c r="E7" s="44" t="s">
        <v>99</v>
      </c>
      <c r="F7" s="45">
        <v>45742</v>
      </c>
      <c r="G7" s="45">
        <v>45749</v>
      </c>
      <c r="H7" s="46">
        <v>712800</v>
      </c>
      <c r="I7" s="47">
        <v>712800</v>
      </c>
      <c r="J7" s="44" t="e">
        <v>#N/A</v>
      </c>
      <c r="K7" s="44" t="s">
        <v>117</v>
      </c>
      <c r="L7" s="48">
        <v>0</v>
      </c>
      <c r="M7" s="44"/>
      <c r="N7" s="44" t="s">
        <v>86</v>
      </c>
      <c r="O7" s="45">
        <v>45742</v>
      </c>
      <c r="P7" s="45">
        <v>45749</v>
      </c>
      <c r="Q7" s="45">
        <v>45777</v>
      </c>
      <c r="R7" s="44">
        <v>30</v>
      </c>
      <c r="S7" s="44" t="s">
        <v>87</v>
      </c>
      <c r="T7" s="48">
        <v>0</v>
      </c>
      <c r="U7" s="44"/>
      <c r="V7" s="44"/>
      <c r="W7" s="44"/>
      <c r="X7" s="44" t="s">
        <v>88</v>
      </c>
      <c r="Y7" s="44"/>
      <c r="Z7" s="44" t="s">
        <v>89</v>
      </c>
      <c r="AA7" s="48">
        <v>712800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>
        <v>0</v>
      </c>
      <c r="AJ7" s="48">
        <v>712800</v>
      </c>
      <c r="AK7" s="48">
        <v>0</v>
      </c>
      <c r="AL7" s="44">
        <v>2201624825</v>
      </c>
      <c r="AM7" s="45">
        <v>45806</v>
      </c>
      <c r="AN7" s="44" t="s">
        <v>119</v>
      </c>
      <c r="AO7" s="48">
        <v>4276800</v>
      </c>
    </row>
    <row r="8" spans="1:41" x14ac:dyDescent="0.3">
      <c r="A8" s="44">
        <v>900123436</v>
      </c>
      <c r="B8" s="44" t="s">
        <v>83</v>
      </c>
      <c r="C8" s="44" t="s">
        <v>25</v>
      </c>
      <c r="D8" s="44" t="s">
        <v>25</v>
      </c>
      <c r="E8" s="44" t="s">
        <v>100</v>
      </c>
      <c r="F8" s="45">
        <v>45742</v>
      </c>
      <c r="G8" s="45">
        <v>45749</v>
      </c>
      <c r="H8" s="46">
        <v>712800</v>
      </c>
      <c r="I8" s="47">
        <v>712800</v>
      </c>
      <c r="J8" s="44" t="e">
        <v>#N/A</v>
      </c>
      <c r="K8" s="44" t="s">
        <v>117</v>
      </c>
      <c r="L8" s="48">
        <v>0</v>
      </c>
      <c r="M8" s="44"/>
      <c r="N8" s="44" t="s">
        <v>86</v>
      </c>
      <c r="O8" s="45">
        <v>45742</v>
      </c>
      <c r="P8" s="45">
        <v>45749</v>
      </c>
      <c r="Q8" s="45">
        <v>45777</v>
      </c>
      <c r="R8" s="44">
        <v>30</v>
      </c>
      <c r="S8" s="44" t="s">
        <v>87</v>
      </c>
      <c r="T8" s="48">
        <v>0</v>
      </c>
      <c r="U8" s="44"/>
      <c r="V8" s="44"/>
      <c r="W8" s="44"/>
      <c r="X8" s="44" t="s">
        <v>88</v>
      </c>
      <c r="Y8" s="44"/>
      <c r="Z8" s="44" t="s">
        <v>89</v>
      </c>
      <c r="AA8" s="48">
        <v>712800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>
        <v>712800</v>
      </c>
      <c r="AK8" s="48">
        <v>0</v>
      </c>
      <c r="AL8" s="44">
        <v>2201624825</v>
      </c>
      <c r="AM8" s="45">
        <v>45806</v>
      </c>
      <c r="AN8" s="44" t="s">
        <v>119</v>
      </c>
      <c r="AO8" s="48">
        <v>4276800</v>
      </c>
    </row>
    <row r="9" spans="1:41" x14ac:dyDescent="0.3">
      <c r="A9" s="44">
        <v>900123436</v>
      </c>
      <c r="B9" s="44" t="s">
        <v>83</v>
      </c>
      <c r="C9" s="44" t="s">
        <v>26</v>
      </c>
      <c r="D9" s="44" t="s">
        <v>26</v>
      </c>
      <c r="E9" s="44" t="s">
        <v>101</v>
      </c>
      <c r="F9" s="45">
        <v>45747</v>
      </c>
      <c r="G9" s="45">
        <v>45749</v>
      </c>
      <c r="H9" s="46">
        <v>712800</v>
      </c>
      <c r="I9" s="47">
        <v>712800</v>
      </c>
      <c r="J9" s="44" t="e">
        <v>#N/A</v>
      </c>
      <c r="K9" s="44" t="s">
        <v>117</v>
      </c>
      <c r="L9" s="48">
        <v>0</v>
      </c>
      <c r="M9" s="44"/>
      <c r="N9" s="44" t="s">
        <v>86</v>
      </c>
      <c r="O9" s="45">
        <v>45747</v>
      </c>
      <c r="P9" s="45">
        <v>45749</v>
      </c>
      <c r="Q9" s="45">
        <v>45756</v>
      </c>
      <c r="R9" s="44">
        <v>51</v>
      </c>
      <c r="S9" s="44" t="s">
        <v>102</v>
      </c>
      <c r="T9" s="48">
        <v>0</v>
      </c>
      <c r="U9" s="44"/>
      <c r="V9" s="44"/>
      <c r="W9" s="44"/>
      <c r="X9" s="44" t="s">
        <v>88</v>
      </c>
      <c r="Y9" s="44"/>
      <c r="Z9" s="44" t="s">
        <v>89</v>
      </c>
      <c r="AA9" s="48">
        <v>712800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712800</v>
      </c>
      <c r="AK9" s="48">
        <v>0</v>
      </c>
      <c r="AL9" s="44">
        <v>2201624825</v>
      </c>
      <c r="AM9" s="45">
        <v>45806</v>
      </c>
      <c r="AN9" s="44" t="s">
        <v>119</v>
      </c>
      <c r="AO9" s="48">
        <v>4276800</v>
      </c>
    </row>
    <row r="10" spans="1:41" x14ac:dyDescent="0.3">
      <c r="A10" s="44">
        <v>900123436</v>
      </c>
      <c r="B10" s="44" t="s">
        <v>83</v>
      </c>
      <c r="C10" s="44" t="s">
        <v>17</v>
      </c>
      <c r="D10" s="44" t="s">
        <v>17</v>
      </c>
      <c r="E10" s="44" t="s">
        <v>103</v>
      </c>
      <c r="F10" s="45">
        <v>45700</v>
      </c>
      <c r="G10" s="45">
        <v>45719</v>
      </c>
      <c r="H10" s="46">
        <v>712800</v>
      </c>
      <c r="I10" s="47">
        <v>712800</v>
      </c>
      <c r="J10" s="44" t="e">
        <v>#N/A</v>
      </c>
      <c r="K10" s="44" t="s">
        <v>117</v>
      </c>
      <c r="L10" s="48">
        <v>0</v>
      </c>
      <c r="M10" s="44"/>
      <c r="N10" s="44" t="s">
        <v>86</v>
      </c>
      <c r="O10" s="45">
        <v>45700</v>
      </c>
      <c r="P10" s="45">
        <v>45719</v>
      </c>
      <c r="Q10" s="45">
        <v>45744</v>
      </c>
      <c r="R10" s="44">
        <v>63</v>
      </c>
      <c r="S10" s="44" t="s">
        <v>96</v>
      </c>
      <c r="T10" s="48">
        <v>0</v>
      </c>
      <c r="U10" s="44"/>
      <c r="V10" s="44"/>
      <c r="W10" s="44"/>
      <c r="X10" s="44" t="s">
        <v>88</v>
      </c>
      <c r="Y10" s="44"/>
      <c r="Z10" s="44" t="s">
        <v>89</v>
      </c>
      <c r="AA10" s="48">
        <v>712800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712800</v>
      </c>
      <c r="AK10" s="48">
        <v>0</v>
      </c>
      <c r="AL10" s="44">
        <v>2201611260</v>
      </c>
      <c r="AM10" s="45">
        <v>45771</v>
      </c>
      <c r="AN10" s="44" t="s">
        <v>119</v>
      </c>
      <c r="AO10" s="48">
        <v>712800</v>
      </c>
    </row>
    <row r="11" spans="1:41" x14ac:dyDescent="0.3">
      <c r="A11" s="44">
        <v>900123436</v>
      </c>
      <c r="B11" s="44" t="s">
        <v>83</v>
      </c>
      <c r="C11" s="44" t="s">
        <v>19</v>
      </c>
      <c r="D11" s="44" t="s">
        <v>19</v>
      </c>
      <c r="E11" s="44" t="s">
        <v>104</v>
      </c>
      <c r="F11" s="45">
        <v>45713</v>
      </c>
      <c r="G11" s="45">
        <v>45719</v>
      </c>
      <c r="H11" s="46">
        <v>712800</v>
      </c>
      <c r="I11" s="47">
        <v>712800</v>
      </c>
      <c r="J11" s="44" t="e">
        <v>#N/A</v>
      </c>
      <c r="K11" s="44" t="s">
        <v>117</v>
      </c>
      <c r="L11" s="48">
        <v>0</v>
      </c>
      <c r="M11" s="44"/>
      <c r="N11" s="44" t="s">
        <v>86</v>
      </c>
      <c r="O11" s="45">
        <v>45713</v>
      </c>
      <c r="P11" s="45">
        <v>45719</v>
      </c>
      <c r="Q11" s="45">
        <v>45744</v>
      </c>
      <c r="R11" s="44">
        <v>63</v>
      </c>
      <c r="S11" s="44" t="s">
        <v>96</v>
      </c>
      <c r="T11" s="48">
        <v>0</v>
      </c>
      <c r="U11" s="44"/>
      <c r="V11" s="44"/>
      <c r="W11" s="44"/>
      <c r="X11" s="44" t="s">
        <v>88</v>
      </c>
      <c r="Y11" s="44"/>
      <c r="Z11" s="44" t="s">
        <v>89</v>
      </c>
      <c r="AA11" s="48">
        <v>712800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712800</v>
      </c>
      <c r="AK11" s="48">
        <v>0</v>
      </c>
      <c r="AL11" s="44">
        <v>2201624825</v>
      </c>
      <c r="AM11" s="45">
        <v>45806</v>
      </c>
      <c r="AN11" s="44" t="s">
        <v>119</v>
      </c>
      <c r="AO11" s="48">
        <v>4276800</v>
      </c>
    </row>
    <row r="12" spans="1:41" x14ac:dyDescent="0.3">
      <c r="A12" s="44">
        <v>900123436</v>
      </c>
      <c r="B12" s="44" t="s">
        <v>83</v>
      </c>
      <c r="C12" s="44" t="s">
        <v>33</v>
      </c>
      <c r="D12" s="44" t="s">
        <v>33</v>
      </c>
      <c r="E12" s="44" t="s">
        <v>109</v>
      </c>
      <c r="F12" s="45">
        <v>45412</v>
      </c>
      <c r="G12" s="45">
        <v>45418</v>
      </c>
      <c r="H12" s="46">
        <v>4500</v>
      </c>
      <c r="I12" s="47">
        <v>4500</v>
      </c>
      <c r="J12" s="44" t="s">
        <v>117</v>
      </c>
      <c r="K12" s="44" t="s">
        <v>117</v>
      </c>
      <c r="L12" s="48">
        <v>0</v>
      </c>
      <c r="M12" s="44"/>
      <c r="N12" s="44" t="s">
        <v>86</v>
      </c>
      <c r="O12" s="45">
        <v>45412</v>
      </c>
      <c r="P12" s="45">
        <v>45418</v>
      </c>
      <c r="Q12" s="45">
        <v>45440</v>
      </c>
      <c r="R12" s="44">
        <v>367</v>
      </c>
      <c r="S12" s="44" t="s">
        <v>110</v>
      </c>
      <c r="T12" s="48">
        <v>0</v>
      </c>
      <c r="U12" s="44"/>
      <c r="V12" s="44"/>
      <c r="W12" s="44"/>
      <c r="X12" s="44" t="s">
        <v>88</v>
      </c>
      <c r="Y12" s="44"/>
      <c r="Z12" s="44" t="s">
        <v>89</v>
      </c>
      <c r="AA12" s="48">
        <v>4500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365100</v>
      </c>
      <c r="AK12" s="48">
        <v>0</v>
      </c>
      <c r="AL12" s="44">
        <v>2201529933</v>
      </c>
      <c r="AM12" s="45">
        <v>45492</v>
      </c>
      <c r="AN12" s="44" t="s">
        <v>119</v>
      </c>
      <c r="AO12" s="48">
        <v>4945500</v>
      </c>
    </row>
    <row r="13" spans="1:41" x14ac:dyDescent="0.3">
      <c r="A13" s="44">
        <v>900123436</v>
      </c>
      <c r="B13" s="44" t="s">
        <v>83</v>
      </c>
      <c r="C13" s="44" t="s">
        <v>16</v>
      </c>
      <c r="D13" s="44" t="s">
        <v>16</v>
      </c>
      <c r="E13" s="44" t="s">
        <v>107</v>
      </c>
      <c r="F13" s="45">
        <v>45588</v>
      </c>
      <c r="G13" s="45">
        <v>45597</v>
      </c>
      <c r="H13" s="46">
        <v>555456</v>
      </c>
      <c r="I13" s="47">
        <v>555456</v>
      </c>
      <c r="J13" s="44" t="s">
        <v>117</v>
      </c>
      <c r="K13" s="44" t="s">
        <v>117</v>
      </c>
      <c r="L13" s="48">
        <v>0</v>
      </c>
      <c r="M13" s="44"/>
      <c r="N13" s="44" t="s">
        <v>86</v>
      </c>
      <c r="O13" s="45">
        <v>45588</v>
      </c>
      <c r="P13" s="45">
        <v>45597</v>
      </c>
      <c r="Q13" s="45">
        <v>45617</v>
      </c>
      <c r="R13" s="44">
        <v>190</v>
      </c>
      <c r="S13" s="44" t="s">
        <v>108</v>
      </c>
      <c r="T13" s="48">
        <v>0</v>
      </c>
      <c r="U13" s="44"/>
      <c r="V13" s="44"/>
      <c r="W13" s="44"/>
      <c r="X13" s="44" t="s">
        <v>88</v>
      </c>
      <c r="Y13" s="44"/>
      <c r="Z13" s="44" t="s">
        <v>89</v>
      </c>
      <c r="AA13" s="48">
        <v>555456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157344</v>
      </c>
      <c r="AK13" s="48">
        <v>0</v>
      </c>
      <c r="AL13" s="44">
        <v>2201575411</v>
      </c>
      <c r="AM13" s="45">
        <v>45646</v>
      </c>
      <c r="AN13" s="44" t="s">
        <v>119</v>
      </c>
      <c r="AO13" s="48">
        <v>870144</v>
      </c>
    </row>
    <row r="14" spans="1:41" x14ac:dyDescent="0.3">
      <c r="A14" s="124">
        <v>900123436</v>
      </c>
      <c r="B14" s="44" t="s">
        <v>83</v>
      </c>
      <c r="C14" s="44" t="s">
        <v>31</v>
      </c>
      <c r="D14" s="44" t="s">
        <v>31</v>
      </c>
      <c r="E14" s="44" t="s">
        <v>111</v>
      </c>
      <c r="F14" s="45">
        <v>45775</v>
      </c>
      <c r="G14" s="45">
        <v>45779</v>
      </c>
      <c r="H14" s="46">
        <v>712800</v>
      </c>
      <c r="I14" s="47">
        <v>712800</v>
      </c>
      <c r="J14" s="44" t="e">
        <v>#N/A</v>
      </c>
      <c r="K14" s="44" t="s">
        <v>112</v>
      </c>
      <c r="L14" s="48">
        <v>0</v>
      </c>
      <c r="M14" s="44"/>
      <c r="N14" s="44" t="s">
        <v>113</v>
      </c>
      <c r="O14" s="45">
        <v>45775</v>
      </c>
      <c r="P14" s="45">
        <v>45779</v>
      </c>
      <c r="Q14" s="45"/>
      <c r="R14" s="44">
        <v>28</v>
      </c>
      <c r="S14" s="44" t="s">
        <v>87</v>
      </c>
      <c r="T14" s="48">
        <v>0</v>
      </c>
      <c r="U14" s="44"/>
      <c r="V14" s="44"/>
      <c r="W14" s="44"/>
      <c r="X14" s="44" t="s">
        <v>114</v>
      </c>
      <c r="Y14" s="44"/>
      <c r="Z14" s="44"/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712800</v>
      </c>
      <c r="AI14" s="48">
        <v>0</v>
      </c>
      <c r="AJ14" s="48">
        <v>0</v>
      </c>
      <c r="AK14" s="48">
        <v>0</v>
      </c>
      <c r="AL14" s="44"/>
      <c r="AM14" s="45"/>
      <c r="AN14" s="44"/>
      <c r="AO14" s="48">
        <v>0</v>
      </c>
    </row>
    <row r="15" spans="1:41" x14ac:dyDescent="0.3">
      <c r="A15" s="124">
        <v>900123436</v>
      </c>
      <c r="B15" s="44" t="s">
        <v>83</v>
      </c>
      <c r="C15" s="44" t="s">
        <v>32</v>
      </c>
      <c r="D15" s="44" t="s">
        <v>32</v>
      </c>
      <c r="E15" s="44" t="s">
        <v>115</v>
      </c>
      <c r="F15" s="45">
        <v>45775</v>
      </c>
      <c r="G15" s="45">
        <v>45779</v>
      </c>
      <c r="H15" s="46">
        <v>712800</v>
      </c>
      <c r="I15" s="47">
        <v>712800</v>
      </c>
      <c r="J15" s="44" t="e">
        <v>#N/A</v>
      </c>
      <c r="K15" s="44" t="s">
        <v>112</v>
      </c>
      <c r="L15" s="48">
        <v>0</v>
      </c>
      <c r="M15" s="44"/>
      <c r="N15" s="44" t="s">
        <v>113</v>
      </c>
      <c r="O15" s="45">
        <v>45775</v>
      </c>
      <c r="P15" s="45">
        <v>45779</v>
      </c>
      <c r="Q15" s="45"/>
      <c r="R15" s="44">
        <v>28</v>
      </c>
      <c r="S15" s="44" t="s">
        <v>87</v>
      </c>
      <c r="T15" s="48">
        <v>0</v>
      </c>
      <c r="U15" s="44"/>
      <c r="V15" s="44"/>
      <c r="W15" s="44"/>
      <c r="X15" s="44" t="s">
        <v>116</v>
      </c>
      <c r="Y15" s="44"/>
      <c r="Z15" s="44"/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712800</v>
      </c>
      <c r="AI15" s="48">
        <v>0</v>
      </c>
      <c r="AJ15" s="48">
        <v>0</v>
      </c>
      <c r="AK15" s="48">
        <v>0</v>
      </c>
      <c r="AL15" s="44"/>
      <c r="AM15" s="45"/>
      <c r="AN15" s="44"/>
      <c r="AO15" s="48">
        <v>0</v>
      </c>
    </row>
    <row r="16" spans="1:41" x14ac:dyDescent="0.3">
      <c r="A16" s="44">
        <v>900123436</v>
      </c>
      <c r="B16" s="44" t="s">
        <v>83</v>
      </c>
      <c r="C16" s="44" t="s">
        <v>15</v>
      </c>
      <c r="D16" s="44" t="s">
        <v>15</v>
      </c>
      <c r="E16" s="44" t="s">
        <v>105</v>
      </c>
      <c r="F16" s="45">
        <v>45625</v>
      </c>
      <c r="G16" s="45">
        <v>45629</v>
      </c>
      <c r="H16" s="46">
        <v>4500</v>
      </c>
      <c r="I16" s="47">
        <v>4500</v>
      </c>
      <c r="J16" s="44" t="s">
        <v>85</v>
      </c>
      <c r="K16" s="44" t="s">
        <v>85</v>
      </c>
      <c r="L16" s="48">
        <v>0</v>
      </c>
      <c r="M16" s="44"/>
      <c r="N16" s="44" t="s">
        <v>86</v>
      </c>
      <c r="O16" s="45">
        <v>45625</v>
      </c>
      <c r="P16" s="45">
        <v>45629</v>
      </c>
      <c r="Q16" s="45">
        <v>45646</v>
      </c>
      <c r="R16" s="44">
        <v>161</v>
      </c>
      <c r="S16" s="44" t="s">
        <v>106</v>
      </c>
      <c r="T16" s="48">
        <v>0</v>
      </c>
      <c r="U16" s="44"/>
      <c r="V16" s="44"/>
      <c r="W16" s="44"/>
      <c r="X16" s="44" t="s">
        <v>88</v>
      </c>
      <c r="Y16" s="44"/>
      <c r="Z16" s="44" t="s">
        <v>89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4500</v>
      </c>
      <c r="AH16" s="48">
        <v>0</v>
      </c>
      <c r="AI16" s="48">
        <v>0</v>
      </c>
      <c r="AJ16" s="48">
        <v>708300</v>
      </c>
      <c r="AK16" s="48">
        <v>0</v>
      </c>
      <c r="AL16" s="44">
        <v>4800067999</v>
      </c>
      <c r="AM16" s="45">
        <v>45743</v>
      </c>
      <c r="AN16" s="44" t="s">
        <v>120</v>
      </c>
      <c r="AO16" s="48">
        <v>4985100</v>
      </c>
    </row>
    <row r="17" spans="1:41" x14ac:dyDescent="0.3">
      <c r="A17" s="44">
        <v>900123436</v>
      </c>
      <c r="B17" s="44" t="s">
        <v>83</v>
      </c>
      <c r="C17" s="44" t="s">
        <v>27</v>
      </c>
      <c r="D17" s="44" t="s">
        <v>27</v>
      </c>
      <c r="E17" s="44" t="s">
        <v>84</v>
      </c>
      <c r="F17" s="45">
        <v>45768</v>
      </c>
      <c r="G17" s="45">
        <v>45779</v>
      </c>
      <c r="H17" s="46">
        <v>712800</v>
      </c>
      <c r="I17" s="47">
        <v>712800</v>
      </c>
      <c r="J17" s="44" t="e">
        <v>#N/A</v>
      </c>
      <c r="K17" s="44" t="s">
        <v>85</v>
      </c>
      <c r="L17" s="48">
        <v>712800</v>
      </c>
      <c r="M17" s="44">
        <v>137146410</v>
      </c>
      <c r="N17" s="44" t="s">
        <v>86</v>
      </c>
      <c r="O17" s="45">
        <v>45768</v>
      </c>
      <c r="P17" s="45">
        <v>45779</v>
      </c>
      <c r="Q17" s="45">
        <v>45802</v>
      </c>
      <c r="R17" s="44">
        <v>5</v>
      </c>
      <c r="S17" s="44" t="s">
        <v>87</v>
      </c>
      <c r="T17" s="48">
        <v>0</v>
      </c>
      <c r="U17" s="44"/>
      <c r="V17" s="44"/>
      <c r="W17" s="44"/>
      <c r="X17" s="44" t="s">
        <v>88</v>
      </c>
      <c r="Y17" s="44"/>
      <c r="Z17" s="44" t="s">
        <v>89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712800</v>
      </c>
      <c r="AH17" s="48">
        <v>0</v>
      </c>
      <c r="AI17" s="48">
        <v>0</v>
      </c>
      <c r="AJ17" s="48">
        <v>0</v>
      </c>
      <c r="AK17" s="48">
        <v>0</v>
      </c>
      <c r="AL17" s="44"/>
      <c r="AM17" s="45"/>
      <c r="AN17" s="44"/>
      <c r="AO17" s="48">
        <v>0</v>
      </c>
    </row>
    <row r="18" spans="1:41" x14ac:dyDescent="0.3">
      <c r="A18" s="44">
        <v>900123436</v>
      </c>
      <c r="B18" s="44" t="s">
        <v>83</v>
      </c>
      <c r="C18" s="44" t="s">
        <v>28</v>
      </c>
      <c r="D18" s="44" t="s">
        <v>28</v>
      </c>
      <c r="E18" s="44" t="s">
        <v>90</v>
      </c>
      <c r="F18" s="45">
        <v>45768</v>
      </c>
      <c r="G18" s="45">
        <v>45779</v>
      </c>
      <c r="H18" s="46">
        <v>712800</v>
      </c>
      <c r="I18" s="47">
        <v>712800</v>
      </c>
      <c r="J18" s="44" t="e">
        <v>#N/A</v>
      </c>
      <c r="K18" s="44" t="s">
        <v>85</v>
      </c>
      <c r="L18" s="48">
        <v>712800</v>
      </c>
      <c r="M18" s="44">
        <v>137146412</v>
      </c>
      <c r="N18" s="44" t="s">
        <v>86</v>
      </c>
      <c r="O18" s="45">
        <v>45768</v>
      </c>
      <c r="P18" s="45">
        <v>45779</v>
      </c>
      <c r="Q18" s="45">
        <v>45802</v>
      </c>
      <c r="R18" s="44">
        <v>5</v>
      </c>
      <c r="S18" s="44" t="s">
        <v>87</v>
      </c>
      <c r="T18" s="48">
        <v>0</v>
      </c>
      <c r="U18" s="44"/>
      <c r="V18" s="44"/>
      <c r="W18" s="44"/>
      <c r="X18" s="44" t="s">
        <v>88</v>
      </c>
      <c r="Y18" s="44"/>
      <c r="Z18" s="44" t="s">
        <v>89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712800</v>
      </c>
      <c r="AH18" s="48">
        <v>0</v>
      </c>
      <c r="AI18" s="48">
        <v>0</v>
      </c>
      <c r="AJ18" s="48">
        <v>0</v>
      </c>
      <c r="AK18" s="48">
        <v>0</v>
      </c>
      <c r="AL18" s="44"/>
      <c r="AM18" s="45"/>
      <c r="AN18" s="44"/>
      <c r="AO18" s="48">
        <v>0</v>
      </c>
    </row>
    <row r="19" spans="1:41" x14ac:dyDescent="0.3">
      <c r="A19" s="44">
        <v>900123436</v>
      </c>
      <c r="B19" s="44" t="s">
        <v>83</v>
      </c>
      <c r="C19" s="44" t="s">
        <v>29</v>
      </c>
      <c r="D19" s="44" t="s">
        <v>29</v>
      </c>
      <c r="E19" s="44" t="s">
        <v>91</v>
      </c>
      <c r="F19" s="45">
        <v>45768</v>
      </c>
      <c r="G19" s="45">
        <v>45779</v>
      </c>
      <c r="H19" s="46">
        <v>712800</v>
      </c>
      <c r="I19" s="47">
        <v>712800</v>
      </c>
      <c r="J19" s="44" t="e">
        <v>#N/A</v>
      </c>
      <c r="K19" s="44" t="s">
        <v>85</v>
      </c>
      <c r="L19" s="48">
        <v>712800</v>
      </c>
      <c r="M19" s="44">
        <v>137146411</v>
      </c>
      <c r="N19" s="44" t="s">
        <v>86</v>
      </c>
      <c r="O19" s="45">
        <v>45768</v>
      </c>
      <c r="P19" s="45">
        <v>45779</v>
      </c>
      <c r="Q19" s="45">
        <v>45802</v>
      </c>
      <c r="R19" s="44">
        <v>5</v>
      </c>
      <c r="S19" s="44" t="s">
        <v>87</v>
      </c>
      <c r="T19" s="48">
        <v>0</v>
      </c>
      <c r="U19" s="44"/>
      <c r="V19" s="44"/>
      <c r="W19" s="44"/>
      <c r="X19" s="44" t="s">
        <v>88</v>
      </c>
      <c r="Y19" s="44"/>
      <c r="Z19" s="44" t="s">
        <v>89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712800</v>
      </c>
      <c r="AH19" s="48">
        <v>0</v>
      </c>
      <c r="AI19" s="48">
        <v>0</v>
      </c>
      <c r="AJ19" s="48">
        <v>0</v>
      </c>
      <c r="AK19" s="48">
        <v>0</v>
      </c>
      <c r="AL19" s="44"/>
      <c r="AM19" s="45"/>
      <c r="AN19" s="44"/>
      <c r="AO19" s="48">
        <v>0</v>
      </c>
    </row>
    <row r="20" spans="1:41" x14ac:dyDescent="0.3">
      <c r="A20" s="44">
        <v>900123436</v>
      </c>
      <c r="B20" s="44" t="s">
        <v>83</v>
      </c>
      <c r="C20" s="44" t="s">
        <v>30</v>
      </c>
      <c r="D20" s="44" t="s">
        <v>30</v>
      </c>
      <c r="E20" s="44" t="s">
        <v>92</v>
      </c>
      <c r="F20" s="45">
        <v>45768</v>
      </c>
      <c r="G20" s="45">
        <v>45779</v>
      </c>
      <c r="H20" s="46">
        <v>712800</v>
      </c>
      <c r="I20" s="47">
        <v>712800</v>
      </c>
      <c r="J20" s="44" t="e">
        <v>#N/A</v>
      </c>
      <c r="K20" s="44" t="s">
        <v>85</v>
      </c>
      <c r="L20" s="48">
        <v>712800</v>
      </c>
      <c r="M20" s="44">
        <v>137146413</v>
      </c>
      <c r="N20" s="44" t="s">
        <v>86</v>
      </c>
      <c r="O20" s="45">
        <v>45768</v>
      </c>
      <c r="P20" s="45">
        <v>45779</v>
      </c>
      <c r="Q20" s="45">
        <v>45802</v>
      </c>
      <c r="R20" s="44">
        <v>5</v>
      </c>
      <c r="S20" s="44" t="s">
        <v>87</v>
      </c>
      <c r="T20" s="48">
        <v>0</v>
      </c>
      <c r="U20" s="44"/>
      <c r="V20" s="44"/>
      <c r="W20" s="44"/>
      <c r="X20" s="44" t="s">
        <v>88</v>
      </c>
      <c r="Y20" s="44"/>
      <c r="Z20" s="44" t="s">
        <v>89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712800</v>
      </c>
      <c r="AH20" s="48">
        <v>0</v>
      </c>
      <c r="AI20" s="48">
        <v>0</v>
      </c>
      <c r="AJ20" s="48">
        <v>0</v>
      </c>
      <c r="AK20" s="48">
        <v>0</v>
      </c>
      <c r="AL20" s="44"/>
      <c r="AM20" s="45"/>
      <c r="AN20" s="44"/>
      <c r="AO20" s="48">
        <v>0</v>
      </c>
    </row>
    <row r="21" spans="1:41" x14ac:dyDescent="0.3">
      <c r="A21" s="44">
        <v>900123436</v>
      </c>
      <c r="B21" s="44" t="s">
        <v>83</v>
      </c>
      <c r="C21" s="44" t="s">
        <v>18</v>
      </c>
      <c r="D21" s="44" t="s">
        <v>18</v>
      </c>
      <c r="E21" s="44" t="s">
        <v>95</v>
      </c>
      <c r="F21" s="45">
        <v>45700</v>
      </c>
      <c r="G21" s="45">
        <v>45719</v>
      </c>
      <c r="H21" s="46">
        <v>712800</v>
      </c>
      <c r="I21" s="47">
        <v>712800</v>
      </c>
      <c r="J21" s="44" t="e">
        <v>#N/A</v>
      </c>
      <c r="K21" s="44" t="s">
        <v>85</v>
      </c>
      <c r="L21" s="48">
        <v>712800</v>
      </c>
      <c r="M21" s="44">
        <v>137146244</v>
      </c>
      <c r="N21" s="44" t="s">
        <v>86</v>
      </c>
      <c r="O21" s="45">
        <v>45700</v>
      </c>
      <c r="P21" s="45">
        <v>45719</v>
      </c>
      <c r="Q21" s="45">
        <v>45744</v>
      </c>
      <c r="R21" s="44">
        <v>63</v>
      </c>
      <c r="S21" s="44" t="s">
        <v>96</v>
      </c>
      <c r="T21" s="48">
        <v>0</v>
      </c>
      <c r="U21" s="44"/>
      <c r="V21" s="44"/>
      <c r="W21" s="44"/>
      <c r="X21" s="44" t="s">
        <v>88</v>
      </c>
      <c r="Y21" s="44"/>
      <c r="Z21" s="44" t="s">
        <v>89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712800</v>
      </c>
      <c r="AH21" s="48">
        <v>0</v>
      </c>
      <c r="AI21" s="48">
        <v>0</v>
      </c>
      <c r="AJ21" s="48">
        <v>0</v>
      </c>
      <c r="AK21" s="48">
        <v>0</v>
      </c>
      <c r="AL21" s="44"/>
      <c r="AM21" s="45"/>
      <c r="AN21" s="44"/>
      <c r="AO21" s="48">
        <v>0</v>
      </c>
    </row>
  </sheetData>
  <autoFilter ref="A2:AX21" xr:uid="{00000000-0009-0000-0000-000003000000}"/>
  <dataValidations count="1">
    <dataValidation operator="greaterThan" allowBlank="1" showInputMessage="1" showErrorMessage="1" errorTitle="DATO ERRADO" error="El valor debe ser diferente de cero" sqref="J1:J21 A2:I21 A1:G1 K3:K14" xr:uid="{00000000-0002-0000-0300-000000000000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42"/>
  <sheetViews>
    <sheetView showGridLines="0" tabSelected="1" zoomScaleNormal="100" workbookViewId="0">
      <selection activeCell="I27" sqref="I27"/>
    </sheetView>
  </sheetViews>
  <sheetFormatPr baseColWidth="10" defaultColWidth="9.23046875" defaultRowHeight="12.5" x14ac:dyDescent="0.25"/>
  <cols>
    <col min="1" max="1" width="0.84375" style="56" customWidth="1"/>
    <col min="2" max="2" width="9.23046875" style="56"/>
    <col min="3" max="3" width="14.84375" style="56" customWidth="1"/>
    <col min="4" max="4" width="9.765625" style="56" customWidth="1"/>
    <col min="5" max="8" width="9.23046875" style="56"/>
    <col min="9" max="9" width="19.07421875" style="56" customWidth="1"/>
    <col min="10" max="10" width="11.84375" style="56" customWidth="1"/>
    <col min="11" max="11" width="1.53515625" style="56" customWidth="1"/>
    <col min="12" max="16384" width="9.23046875" style="56"/>
  </cols>
  <sheetData>
    <row r="1" spans="2:10" ht="6" customHeight="1" thickBot="1" x14ac:dyDescent="0.3"/>
    <row r="2" spans="2:10" ht="19.5" customHeight="1" x14ac:dyDescent="0.25">
      <c r="B2" s="57"/>
      <c r="C2" s="58"/>
      <c r="D2" s="111" t="s">
        <v>125</v>
      </c>
      <c r="E2" s="112"/>
      <c r="F2" s="112"/>
      <c r="G2" s="112"/>
      <c r="H2" s="112"/>
      <c r="I2" s="113"/>
      <c r="J2" s="117" t="s">
        <v>126</v>
      </c>
    </row>
    <row r="3" spans="2:10" ht="15.75" customHeight="1" thickBot="1" x14ac:dyDescent="0.3">
      <c r="B3" s="59"/>
      <c r="C3" s="60"/>
      <c r="D3" s="114"/>
      <c r="E3" s="115"/>
      <c r="F3" s="115"/>
      <c r="G3" s="115"/>
      <c r="H3" s="115"/>
      <c r="I3" s="116"/>
      <c r="J3" s="118"/>
    </row>
    <row r="4" spans="2:10" ht="13" x14ac:dyDescent="0.25">
      <c r="B4" s="59"/>
      <c r="C4" s="60"/>
      <c r="D4" s="61"/>
      <c r="E4" s="62"/>
      <c r="F4" s="62"/>
      <c r="G4" s="62"/>
      <c r="H4" s="62"/>
      <c r="I4" s="63"/>
      <c r="J4" s="64"/>
    </row>
    <row r="5" spans="2:10" ht="13" x14ac:dyDescent="0.25">
      <c r="B5" s="59"/>
      <c r="C5" s="60"/>
      <c r="D5" s="65" t="s">
        <v>127</v>
      </c>
      <c r="E5" s="66"/>
      <c r="F5" s="66"/>
      <c r="G5" s="66"/>
      <c r="H5" s="66"/>
      <c r="I5" s="67"/>
      <c r="J5" s="67" t="s">
        <v>128</v>
      </c>
    </row>
    <row r="6" spans="2:10" ht="13.5" thickBot="1" x14ac:dyDescent="0.3">
      <c r="B6" s="68"/>
      <c r="C6" s="69"/>
      <c r="D6" s="70"/>
      <c r="E6" s="71"/>
      <c r="F6" s="71"/>
      <c r="G6" s="71"/>
      <c r="H6" s="71"/>
      <c r="I6" s="72"/>
      <c r="J6" s="73"/>
    </row>
    <row r="7" spans="2:10" x14ac:dyDescent="0.25">
      <c r="B7" s="74"/>
      <c r="J7" s="75"/>
    </row>
    <row r="8" spans="2:10" x14ac:dyDescent="0.25">
      <c r="B8" s="74"/>
      <c r="J8" s="75"/>
    </row>
    <row r="9" spans="2:10" x14ac:dyDescent="0.25">
      <c r="B9" s="74"/>
      <c r="C9" s="56" t="s">
        <v>158</v>
      </c>
      <c r="J9" s="75"/>
    </row>
    <row r="10" spans="2:10" ht="13" x14ac:dyDescent="0.3">
      <c r="B10" s="74"/>
      <c r="C10" s="76"/>
      <c r="E10" s="77"/>
      <c r="H10" s="78"/>
      <c r="J10" s="75"/>
    </row>
    <row r="11" spans="2:10" x14ac:dyDescent="0.25">
      <c r="B11" s="74"/>
      <c r="J11" s="75"/>
    </row>
    <row r="12" spans="2:10" ht="13" x14ac:dyDescent="0.3">
      <c r="B12" s="74"/>
      <c r="C12" s="76" t="s">
        <v>159</v>
      </c>
      <c r="J12" s="75"/>
    </row>
    <row r="13" spans="2:10" ht="13" x14ac:dyDescent="0.3">
      <c r="B13" s="74"/>
      <c r="C13" s="76" t="s">
        <v>160</v>
      </c>
      <c r="J13" s="75"/>
    </row>
    <row r="14" spans="2:10" x14ac:dyDescent="0.25">
      <c r="B14" s="74"/>
      <c r="J14" s="75"/>
    </row>
    <row r="15" spans="2:10" x14ac:dyDescent="0.25">
      <c r="B15" s="74"/>
      <c r="C15" s="56" t="s">
        <v>129</v>
      </c>
      <c r="J15" s="75"/>
    </row>
    <row r="16" spans="2:10" x14ac:dyDescent="0.25">
      <c r="B16" s="74"/>
      <c r="C16" s="79"/>
      <c r="J16" s="75"/>
    </row>
    <row r="17" spans="2:10" ht="13" x14ac:dyDescent="0.25">
      <c r="B17" s="74"/>
      <c r="C17" s="56" t="s">
        <v>130</v>
      </c>
      <c r="D17" s="77"/>
      <c r="H17" s="80" t="s">
        <v>131</v>
      </c>
      <c r="I17" s="81" t="s">
        <v>132</v>
      </c>
      <c r="J17" s="75"/>
    </row>
    <row r="18" spans="2:10" ht="13" x14ac:dyDescent="0.3">
      <c r="B18" s="74"/>
      <c r="C18" s="76" t="s">
        <v>133</v>
      </c>
      <c r="D18" s="76"/>
      <c r="E18" s="76"/>
      <c r="F18" s="76"/>
      <c r="H18" s="82">
        <v>19</v>
      </c>
      <c r="I18" s="83">
        <v>11969256</v>
      </c>
      <c r="J18" s="75"/>
    </row>
    <row r="19" spans="2:10" x14ac:dyDescent="0.25">
      <c r="B19" s="74"/>
      <c r="C19" s="56" t="s">
        <v>134</v>
      </c>
      <c r="H19" s="84">
        <v>11</v>
      </c>
      <c r="I19" s="85">
        <v>6975156</v>
      </c>
      <c r="J19" s="75"/>
    </row>
    <row r="20" spans="2:10" x14ac:dyDescent="0.25">
      <c r="B20" s="74"/>
      <c r="C20" s="56" t="s">
        <v>135</v>
      </c>
      <c r="H20" s="84">
        <v>0</v>
      </c>
      <c r="I20" s="85">
        <v>0</v>
      </c>
      <c r="J20" s="75"/>
    </row>
    <row r="21" spans="2:10" x14ac:dyDescent="0.25">
      <c r="B21" s="74"/>
      <c r="C21" s="56" t="s">
        <v>136</v>
      </c>
      <c r="H21" s="84">
        <v>0</v>
      </c>
      <c r="I21" s="85">
        <v>0</v>
      </c>
      <c r="J21" s="75"/>
    </row>
    <row r="22" spans="2:10" x14ac:dyDescent="0.25">
      <c r="B22" s="74"/>
      <c r="C22" s="56" t="s">
        <v>137</v>
      </c>
      <c r="H22" s="84">
        <v>0</v>
      </c>
      <c r="I22" s="85">
        <v>0</v>
      </c>
      <c r="J22" s="75"/>
    </row>
    <row r="23" spans="2:10" x14ac:dyDescent="0.25">
      <c r="B23" s="74"/>
      <c r="C23" s="56" t="s">
        <v>138</v>
      </c>
      <c r="H23" s="84">
        <v>0</v>
      </c>
      <c r="I23" s="85">
        <v>0</v>
      </c>
      <c r="J23" s="75"/>
    </row>
    <row r="24" spans="2:10" ht="13" thickBot="1" x14ac:dyDescent="0.3">
      <c r="B24" s="74"/>
      <c r="C24" s="56" t="s">
        <v>139</v>
      </c>
      <c r="H24" s="86">
        <v>0</v>
      </c>
      <c r="I24" s="87">
        <v>0</v>
      </c>
      <c r="J24" s="75"/>
    </row>
    <row r="25" spans="2:10" ht="13" x14ac:dyDescent="0.3">
      <c r="B25" s="74"/>
      <c r="C25" s="76" t="s">
        <v>140</v>
      </c>
      <c r="D25" s="76"/>
      <c r="E25" s="76"/>
      <c r="F25" s="76"/>
      <c r="H25" s="82">
        <f>H19+H20+H21+H22+H24+H23</f>
        <v>11</v>
      </c>
      <c r="I25" s="83">
        <f>I19+I20+I21+I22+I24+I23</f>
        <v>6975156</v>
      </c>
      <c r="J25" s="75"/>
    </row>
    <row r="26" spans="2:10" x14ac:dyDescent="0.25">
      <c r="B26" s="74"/>
      <c r="C26" s="56" t="s">
        <v>141</v>
      </c>
      <c r="H26" s="84">
        <v>6</v>
      </c>
      <c r="I26" s="85">
        <v>3568500</v>
      </c>
      <c r="J26" s="75"/>
    </row>
    <row r="27" spans="2:10" ht="13" thickBot="1" x14ac:dyDescent="0.3">
      <c r="B27" s="74"/>
      <c r="C27" s="56" t="s">
        <v>75</v>
      </c>
      <c r="H27" s="86">
        <v>2</v>
      </c>
      <c r="I27" s="87">
        <v>1425600</v>
      </c>
      <c r="J27" s="75"/>
    </row>
    <row r="28" spans="2:10" ht="13" x14ac:dyDescent="0.3">
      <c r="B28" s="74"/>
      <c r="C28" s="76" t="s">
        <v>142</v>
      </c>
      <c r="D28" s="76"/>
      <c r="E28" s="76"/>
      <c r="F28" s="76"/>
      <c r="H28" s="82">
        <f>H26+H27</f>
        <v>8</v>
      </c>
      <c r="I28" s="83">
        <f>I26+I27</f>
        <v>4994100</v>
      </c>
      <c r="J28" s="75"/>
    </row>
    <row r="29" spans="2:10" ht="13.5" thickBot="1" x14ac:dyDescent="0.35">
      <c r="B29" s="74"/>
      <c r="C29" s="56" t="s">
        <v>143</v>
      </c>
      <c r="D29" s="76"/>
      <c r="E29" s="76"/>
      <c r="F29" s="76"/>
      <c r="H29" s="86">
        <v>0</v>
      </c>
      <c r="I29" s="87">
        <v>0</v>
      </c>
      <c r="J29" s="75"/>
    </row>
    <row r="30" spans="2:10" ht="13" x14ac:dyDescent="0.3">
      <c r="B30" s="74"/>
      <c r="C30" s="76" t="s">
        <v>144</v>
      </c>
      <c r="D30" s="76"/>
      <c r="E30" s="76"/>
      <c r="F30" s="76"/>
      <c r="H30" s="84">
        <f>H29</f>
        <v>0</v>
      </c>
      <c r="I30" s="85">
        <f>I29</f>
        <v>0</v>
      </c>
      <c r="J30" s="75"/>
    </row>
    <row r="31" spans="2:10" ht="13" x14ac:dyDescent="0.3">
      <c r="B31" s="74"/>
      <c r="C31" s="76"/>
      <c r="D31" s="76"/>
      <c r="E31" s="76"/>
      <c r="F31" s="76"/>
      <c r="H31" s="88"/>
      <c r="I31" s="83"/>
      <c r="J31" s="75"/>
    </row>
    <row r="32" spans="2:10" ht="13.5" thickBot="1" x14ac:dyDescent="0.35">
      <c r="B32" s="74"/>
      <c r="C32" s="76" t="s">
        <v>145</v>
      </c>
      <c r="D32" s="76"/>
      <c r="H32" s="89">
        <f>H25+H28+H30</f>
        <v>19</v>
      </c>
      <c r="I32" s="90">
        <f>I25+I28+I30</f>
        <v>11969256</v>
      </c>
      <c r="J32" s="75"/>
    </row>
    <row r="33" spans="2:10" ht="13.5" thickTop="1" x14ac:dyDescent="0.3">
      <c r="B33" s="74"/>
      <c r="C33" s="76"/>
      <c r="D33" s="76"/>
      <c r="H33" s="91">
        <f>+H18-H32</f>
        <v>0</v>
      </c>
      <c r="I33" s="85">
        <f>+I18-I32</f>
        <v>0</v>
      </c>
      <c r="J33" s="75"/>
    </row>
    <row r="34" spans="2:10" x14ac:dyDescent="0.25">
      <c r="B34" s="74"/>
      <c r="G34" s="91"/>
      <c r="H34" s="91"/>
      <c r="I34" s="91"/>
      <c r="J34" s="75"/>
    </row>
    <row r="35" spans="2:10" x14ac:dyDescent="0.25">
      <c r="B35" s="74"/>
      <c r="G35" s="91"/>
      <c r="H35" s="91"/>
      <c r="I35" s="91"/>
      <c r="J35" s="75"/>
    </row>
    <row r="36" spans="2:10" ht="13" x14ac:dyDescent="0.3">
      <c r="B36" s="74"/>
      <c r="C36" s="76"/>
      <c r="G36" s="91"/>
      <c r="H36" s="91"/>
      <c r="I36" s="91"/>
      <c r="J36" s="75"/>
    </row>
    <row r="37" spans="2:10" ht="13.5" thickBot="1" x14ac:dyDescent="0.35">
      <c r="B37" s="74"/>
      <c r="C37" s="92" t="s">
        <v>162</v>
      </c>
      <c r="D37" s="93"/>
      <c r="H37" s="92" t="s">
        <v>146</v>
      </c>
      <c r="I37" s="93"/>
      <c r="J37" s="75"/>
    </row>
    <row r="38" spans="2:10" ht="13" x14ac:dyDescent="0.3">
      <c r="B38" s="74"/>
      <c r="C38" s="76" t="s">
        <v>161</v>
      </c>
      <c r="D38" s="91"/>
      <c r="H38" s="94" t="s">
        <v>147</v>
      </c>
      <c r="I38" s="91"/>
      <c r="J38" s="75"/>
    </row>
    <row r="39" spans="2:10" ht="13" x14ac:dyDescent="0.3">
      <c r="B39" s="74"/>
      <c r="C39" s="76" t="s">
        <v>148</v>
      </c>
      <c r="H39" s="76" t="s">
        <v>149</v>
      </c>
      <c r="I39" s="91"/>
      <c r="J39" s="75"/>
    </row>
    <row r="40" spans="2:10" x14ac:dyDescent="0.25">
      <c r="B40" s="74"/>
      <c r="G40" s="91"/>
      <c r="H40" s="91"/>
      <c r="I40" s="91"/>
      <c r="J40" s="75"/>
    </row>
    <row r="41" spans="2:10" ht="12.75" customHeight="1" x14ac:dyDescent="0.25">
      <c r="B41" s="74"/>
      <c r="C41" s="119" t="s">
        <v>150</v>
      </c>
      <c r="D41" s="119"/>
      <c r="E41" s="119"/>
      <c r="F41" s="119"/>
      <c r="G41" s="119"/>
      <c r="H41" s="119"/>
      <c r="I41" s="119"/>
      <c r="J41" s="75"/>
    </row>
    <row r="42" spans="2:10" ht="18.75" customHeight="1" thickBot="1" x14ac:dyDescent="0.3">
      <c r="B42" s="95"/>
      <c r="C42" s="96"/>
      <c r="D42" s="96"/>
      <c r="E42" s="96"/>
      <c r="F42" s="96"/>
      <c r="G42" s="96"/>
      <c r="H42" s="96"/>
      <c r="I42" s="96"/>
      <c r="J42" s="97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37"/>
  <sheetViews>
    <sheetView showGridLines="0" topLeftCell="A2" zoomScale="84" zoomScaleNormal="84" zoomScaleSheetLayoutView="100" workbookViewId="0">
      <selection activeCell="I19" sqref="I19"/>
    </sheetView>
  </sheetViews>
  <sheetFormatPr baseColWidth="10" defaultColWidth="9.69140625" defaultRowHeight="12.5" x14ac:dyDescent="0.25"/>
  <cols>
    <col min="1" max="1" width="3.765625" style="56" customWidth="1"/>
    <col min="2" max="2" width="9.69140625" style="56"/>
    <col min="3" max="3" width="10.84375" style="56" customWidth="1"/>
    <col min="4" max="4" width="18.61328125" style="56" customWidth="1"/>
    <col min="5" max="8" width="9.69140625" style="56"/>
    <col min="9" max="9" width="21" style="56" customWidth="1"/>
    <col min="10" max="10" width="10.61328125" style="56" customWidth="1"/>
    <col min="11" max="11" width="1.53515625" style="56" customWidth="1"/>
    <col min="12" max="16384" width="9.69140625" style="56"/>
  </cols>
  <sheetData>
    <row r="1" spans="2:10" ht="18" customHeight="1" thickBot="1" x14ac:dyDescent="0.3"/>
    <row r="2" spans="2:10" ht="19.5" customHeight="1" x14ac:dyDescent="0.25">
      <c r="B2" s="57"/>
      <c r="C2" s="58"/>
      <c r="D2" s="111" t="s">
        <v>151</v>
      </c>
      <c r="E2" s="112"/>
      <c r="F2" s="112"/>
      <c r="G2" s="112"/>
      <c r="H2" s="112"/>
      <c r="I2" s="113"/>
      <c r="J2" s="117" t="s">
        <v>126</v>
      </c>
    </row>
    <row r="3" spans="2:10" ht="15.75" customHeight="1" thickBot="1" x14ac:dyDescent="0.3">
      <c r="B3" s="59"/>
      <c r="C3" s="60"/>
      <c r="D3" s="114"/>
      <c r="E3" s="115"/>
      <c r="F3" s="115"/>
      <c r="G3" s="115"/>
      <c r="H3" s="115"/>
      <c r="I3" s="116"/>
      <c r="J3" s="118"/>
    </row>
    <row r="4" spans="2:10" ht="13" x14ac:dyDescent="0.25">
      <c r="B4" s="59"/>
      <c r="C4" s="60"/>
      <c r="E4" s="62"/>
      <c r="F4" s="62"/>
      <c r="G4" s="62"/>
      <c r="H4" s="62"/>
      <c r="I4" s="63"/>
      <c r="J4" s="64"/>
    </row>
    <row r="5" spans="2:10" ht="13" x14ac:dyDescent="0.25">
      <c r="B5" s="59"/>
      <c r="C5" s="60"/>
      <c r="D5" s="120" t="s">
        <v>152</v>
      </c>
      <c r="E5" s="121"/>
      <c r="F5" s="121"/>
      <c r="G5" s="121"/>
      <c r="H5" s="121"/>
      <c r="I5" s="122"/>
      <c r="J5" s="67" t="s">
        <v>153</v>
      </c>
    </row>
    <row r="6" spans="2:10" ht="13.5" thickBot="1" x14ac:dyDescent="0.3">
      <c r="B6" s="68"/>
      <c r="C6" s="69"/>
      <c r="D6" s="70"/>
      <c r="E6" s="71"/>
      <c r="F6" s="71"/>
      <c r="G6" s="71"/>
      <c r="H6" s="71"/>
      <c r="I6" s="72"/>
      <c r="J6" s="73"/>
    </row>
    <row r="7" spans="2:10" x14ac:dyDescent="0.25">
      <c r="B7" s="74"/>
      <c r="J7" s="75"/>
    </row>
    <row r="8" spans="2:10" x14ac:dyDescent="0.25">
      <c r="B8" s="74"/>
      <c r="J8" s="75"/>
    </row>
    <row r="9" spans="2:10" x14ac:dyDescent="0.25">
      <c r="B9" s="74"/>
      <c r="C9" s="56" t="str">
        <f>+'FOR-CSA-018'!C9</f>
        <v>Santiago de Cali, junio 24 2025</v>
      </c>
      <c r="D9" s="78"/>
      <c r="E9" s="77"/>
      <c r="J9" s="75"/>
    </row>
    <row r="10" spans="2:10" ht="13" x14ac:dyDescent="0.3">
      <c r="B10" s="74"/>
      <c r="C10" s="76"/>
      <c r="J10" s="75"/>
    </row>
    <row r="11" spans="2:10" ht="13" x14ac:dyDescent="0.3">
      <c r="B11" s="74"/>
      <c r="C11" s="76" t="str">
        <f>+'FOR-CSA-018'!C12</f>
        <v xml:space="preserve">Señores : SIES SALUD IPS </v>
      </c>
      <c r="J11" s="75"/>
    </row>
    <row r="12" spans="2:10" ht="13" x14ac:dyDescent="0.3">
      <c r="B12" s="74"/>
      <c r="C12" s="76" t="str">
        <f>+'FOR-CSA-018'!C13</f>
        <v>NIT: 900123436</v>
      </c>
      <c r="J12" s="75"/>
    </row>
    <row r="13" spans="2:10" x14ac:dyDescent="0.25">
      <c r="B13" s="74"/>
      <c r="J13" s="75"/>
    </row>
    <row r="14" spans="2:10" x14ac:dyDescent="0.25">
      <c r="B14" s="74"/>
      <c r="C14" s="56" t="s">
        <v>154</v>
      </c>
      <c r="J14" s="75"/>
    </row>
    <row r="15" spans="2:10" x14ac:dyDescent="0.25">
      <c r="B15" s="74"/>
      <c r="C15" s="79"/>
      <c r="J15" s="75"/>
    </row>
    <row r="16" spans="2:10" ht="13" x14ac:dyDescent="0.3">
      <c r="B16" s="74"/>
      <c r="C16" s="98"/>
      <c r="D16" s="77"/>
      <c r="H16" s="99" t="s">
        <v>131</v>
      </c>
      <c r="I16" s="99" t="s">
        <v>132</v>
      </c>
      <c r="J16" s="75"/>
    </row>
    <row r="17" spans="2:10" ht="13" x14ac:dyDescent="0.3">
      <c r="B17" s="74"/>
      <c r="C17" s="76" t="str">
        <f>+'FOR-CSA-018'!C17</f>
        <v>Con Corte al dia: 31/05/2025</v>
      </c>
      <c r="D17" s="76"/>
      <c r="E17" s="76"/>
      <c r="F17" s="76"/>
      <c r="H17" s="100">
        <f>+SUM(H18:H23)</f>
        <v>11</v>
      </c>
      <c r="I17" s="101">
        <f>+SUM(I18:I23)</f>
        <v>6975156</v>
      </c>
      <c r="J17" s="75"/>
    </row>
    <row r="18" spans="2:10" x14ac:dyDescent="0.25">
      <c r="B18" s="74"/>
      <c r="C18" s="56" t="s">
        <v>134</v>
      </c>
      <c r="H18" s="102">
        <f>+'FOR-CSA-018'!H19</f>
        <v>11</v>
      </c>
      <c r="I18" s="103">
        <f>+'FOR-CSA-018'!I19</f>
        <v>6975156</v>
      </c>
      <c r="J18" s="75"/>
    </row>
    <row r="19" spans="2:10" x14ac:dyDescent="0.25">
      <c r="B19" s="74"/>
      <c r="C19" s="56" t="s">
        <v>135</v>
      </c>
      <c r="H19" s="102">
        <f>+'FOR-CSA-018'!H20</f>
        <v>0</v>
      </c>
      <c r="I19" s="103">
        <f>+'FOR-CSA-018'!I20</f>
        <v>0</v>
      </c>
      <c r="J19" s="75"/>
    </row>
    <row r="20" spans="2:10" x14ac:dyDescent="0.25">
      <c r="B20" s="74"/>
      <c r="C20" s="56" t="s">
        <v>136</v>
      </c>
      <c r="H20" s="102">
        <f>+'FOR-CSA-018'!H21</f>
        <v>0</v>
      </c>
      <c r="I20" s="103">
        <f>+'FOR-CSA-018'!I21</f>
        <v>0</v>
      </c>
      <c r="J20" s="75"/>
    </row>
    <row r="21" spans="2:10" x14ac:dyDescent="0.25">
      <c r="B21" s="74"/>
      <c r="C21" s="56" t="s">
        <v>137</v>
      </c>
      <c r="H21" s="102">
        <f>+'FOR-CSA-018'!H22</f>
        <v>0</v>
      </c>
      <c r="I21" s="103">
        <f>+'FOR-CSA-018'!I22</f>
        <v>0</v>
      </c>
      <c r="J21" s="75"/>
    </row>
    <row r="22" spans="2:10" x14ac:dyDescent="0.25">
      <c r="B22" s="74"/>
      <c r="C22" s="56" t="s">
        <v>138</v>
      </c>
      <c r="H22" s="102">
        <f>+'FOR-CSA-018'!H23</f>
        <v>0</v>
      </c>
      <c r="I22" s="103">
        <f>+'FOR-CSA-018'!I23</f>
        <v>0</v>
      </c>
      <c r="J22" s="75"/>
    </row>
    <row r="23" spans="2:10" x14ac:dyDescent="0.25">
      <c r="B23" s="74"/>
      <c r="C23" s="56" t="s">
        <v>155</v>
      </c>
      <c r="H23" s="102">
        <f>+'FOR-CSA-018'!H24</f>
        <v>0</v>
      </c>
      <c r="I23" s="103">
        <f>+'FOR-CSA-018'!I24</f>
        <v>0</v>
      </c>
      <c r="J23" s="75"/>
    </row>
    <row r="24" spans="2:10" ht="13" x14ac:dyDescent="0.3">
      <c r="B24" s="74"/>
      <c r="C24" s="76" t="s">
        <v>156</v>
      </c>
      <c r="D24" s="76"/>
      <c r="E24" s="76"/>
      <c r="F24" s="76"/>
      <c r="H24" s="100">
        <f>SUM(H18:H23)</f>
        <v>11</v>
      </c>
      <c r="I24" s="101">
        <f>+SUBTOTAL(9,I18:I23)</f>
        <v>6975156</v>
      </c>
      <c r="J24" s="75"/>
    </row>
    <row r="25" spans="2:10" ht="13.5" thickBot="1" x14ac:dyDescent="0.35">
      <c r="B25" s="74"/>
      <c r="C25" s="76"/>
      <c r="D25" s="76"/>
      <c r="H25" s="104"/>
      <c r="I25" s="105"/>
      <c r="J25" s="75"/>
    </row>
    <row r="26" spans="2:10" ht="13.5" thickTop="1" x14ac:dyDescent="0.3">
      <c r="B26" s="74"/>
      <c r="C26" s="76"/>
      <c r="D26" s="76"/>
      <c r="H26" s="91"/>
      <c r="I26" s="85"/>
      <c r="J26" s="75"/>
    </row>
    <row r="27" spans="2:10" ht="13" x14ac:dyDescent="0.3">
      <c r="B27" s="74"/>
      <c r="C27" s="76"/>
      <c r="D27" s="76"/>
      <c r="H27" s="91"/>
      <c r="I27" s="85"/>
      <c r="J27" s="75"/>
    </row>
    <row r="28" spans="2:10" ht="13" x14ac:dyDescent="0.3">
      <c r="B28" s="74"/>
      <c r="C28" s="76"/>
      <c r="D28" s="76"/>
      <c r="H28" s="91"/>
      <c r="I28" s="85"/>
      <c r="J28" s="75"/>
    </row>
    <row r="29" spans="2:10" x14ac:dyDescent="0.25">
      <c r="B29" s="74"/>
      <c r="G29" s="91"/>
      <c r="H29" s="91"/>
      <c r="I29" s="91"/>
      <c r="J29" s="75"/>
    </row>
    <row r="30" spans="2:10" ht="13.5" thickBot="1" x14ac:dyDescent="0.35">
      <c r="B30" s="74"/>
      <c r="C30" s="92" t="str">
        <f>+'FOR-CSA-018'!C37</f>
        <v>Luisa Fernanda Gonzalez  Hernandez</v>
      </c>
      <c r="D30" s="92"/>
      <c r="G30" s="92" t="str">
        <f>+'FOR-CSA-018'!H37</f>
        <v>Juan Camilo Paez R.</v>
      </c>
      <c r="H30" s="93"/>
      <c r="I30" s="91"/>
      <c r="J30" s="75"/>
    </row>
    <row r="31" spans="2:10" ht="13" x14ac:dyDescent="0.3">
      <c r="B31" s="74"/>
      <c r="C31" s="94" t="str">
        <f>+'FOR-CSA-018'!C38</f>
        <v>Analista Gestion de Cartera</v>
      </c>
      <c r="D31" s="94"/>
      <c r="G31" s="94" t="str">
        <f>+'FOR-CSA-018'!H38</f>
        <v>Cartera - Cuentas Salud</v>
      </c>
      <c r="H31" s="91"/>
      <c r="I31" s="91"/>
      <c r="J31" s="75"/>
    </row>
    <row r="32" spans="2:10" ht="13" x14ac:dyDescent="0.3">
      <c r="B32" s="74"/>
      <c r="C32" s="94" t="str">
        <f>+'FOR-CSA-018'!C39</f>
        <v>Entidad</v>
      </c>
      <c r="D32" s="94"/>
      <c r="G32" s="94" t="str">
        <f>+'FOR-CSA-018'!H39</f>
        <v>EPS Comfenalco Valle.</v>
      </c>
      <c r="H32" s="91"/>
      <c r="I32" s="91"/>
      <c r="J32" s="75"/>
    </row>
    <row r="33" spans="2:10" ht="13" x14ac:dyDescent="0.3">
      <c r="B33" s="74"/>
      <c r="C33" s="94"/>
      <c r="D33" s="94"/>
      <c r="G33" s="94"/>
      <c r="H33" s="91"/>
      <c r="I33" s="91"/>
      <c r="J33" s="75"/>
    </row>
    <row r="34" spans="2:10" ht="13" x14ac:dyDescent="0.3">
      <c r="B34" s="74"/>
      <c r="C34" s="94"/>
      <c r="D34" s="94"/>
      <c r="G34" s="94"/>
      <c r="H34" s="91"/>
      <c r="I34" s="91"/>
      <c r="J34" s="75"/>
    </row>
    <row r="35" spans="2:10" ht="14" x14ac:dyDescent="0.25">
      <c r="B35" s="74"/>
      <c r="C35" s="123" t="s">
        <v>157</v>
      </c>
      <c r="D35" s="123"/>
      <c r="E35" s="123"/>
      <c r="F35" s="123"/>
      <c r="G35" s="123"/>
      <c r="H35" s="123"/>
      <c r="I35" s="123"/>
      <c r="J35" s="75"/>
    </row>
    <row r="36" spans="2:10" ht="13" x14ac:dyDescent="0.3">
      <c r="B36" s="74"/>
      <c r="C36" s="94"/>
      <c r="D36" s="94"/>
      <c r="G36" s="94"/>
      <c r="H36" s="91"/>
      <c r="I36" s="91"/>
      <c r="J36" s="75"/>
    </row>
    <row r="37" spans="2:10" ht="18.75" customHeight="1" thickBot="1" x14ac:dyDescent="0.3">
      <c r="B37" s="95"/>
      <c r="C37" s="96"/>
      <c r="D37" s="96"/>
      <c r="E37" s="96"/>
      <c r="F37" s="96"/>
      <c r="G37" s="93"/>
      <c r="H37" s="93"/>
      <c r="I37" s="93"/>
      <c r="J37" s="97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Resumen IPS</vt:lpstr>
      <vt:lpstr>INFO IPS</vt:lpstr>
      <vt:lpstr>TD</vt:lpstr>
      <vt:lpstr>ESTADO DE CADA FACTURA</vt:lpstr>
      <vt:lpstr>FOR-CSA-018</vt:lpstr>
      <vt:lpstr>CIRCULAR 030</vt:lpstr>
      <vt:lpstr>'INFO IPS'!Área_de_impresión</vt:lpstr>
      <vt:lpstr>'INFO IPS'!Títulos_a_imprimir</vt:lpstr>
    </vt:vector>
  </TitlesOfParts>
  <Company>Amazon.com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6adcfc35-8aae-433e</dc:creator>
  <cp:lastModifiedBy>Neyla Lizeth Ome Guamanga</cp:lastModifiedBy>
  <dcterms:created xsi:type="dcterms:W3CDTF">2025-06-04T12:32:31Z</dcterms:created>
  <dcterms:modified xsi:type="dcterms:W3CDTF">2025-06-26T16:53:12Z</dcterms:modified>
</cp:coreProperties>
</file>